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90" yWindow="150" windowWidth="10755" windowHeight="7245"/>
  </bookViews>
  <sheets>
    <sheet name="РзПр исп 2023 год" sheetId="2" r:id="rId1"/>
  </sheets>
  <definedNames>
    <definedName name="_xlnm.Print_Area" localSheetId="0">'РзПр исп 2023 год'!$A$1:$J$74</definedName>
  </definedNames>
  <calcPr calcId="145621"/>
</workbook>
</file>

<file path=xl/calcChain.xml><?xml version="1.0" encoding="utf-8"?>
<calcChain xmlns="http://schemas.openxmlformats.org/spreadsheetml/2006/main">
  <c r="E48" i="2" l="1"/>
  <c r="F48" i="2"/>
  <c r="D48" i="2"/>
  <c r="E55" i="2" l="1"/>
  <c r="F55" i="2"/>
  <c r="D55" i="2"/>
  <c r="H58" i="2"/>
  <c r="E60" i="2"/>
  <c r="H22" i="2" l="1"/>
  <c r="G22" i="2"/>
  <c r="G24" i="2" l="1"/>
  <c r="H23" i="2"/>
  <c r="G66" i="2" l="1"/>
  <c r="F20" i="2"/>
  <c r="E20" i="2"/>
  <c r="E25" i="2"/>
  <c r="F25" i="2"/>
  <c r="F64" i="2"/>
  <c r="E64" i="2"/>
  <c r="D64" i="2"/>
  <c r="H64" i="2" l="1"/>
  <c r="G64" i="2"/>
  <c r="H20" i="2"/>
  <c r="H25" i="2"/>
  <c r="G11" i="2"/>
  <c r="E62" i="2"/>
  <c r="F62" i="2"/>
  <c r="D62" i="2"/>
  <c r="F60" i="2"/>
  <c r="D60" i="2"/>
  <c r="E50" i="2"/>
  <c r="F50" i="2"/>
  <c r="D50" i="2"/>
  <c r="E45" i="2"/>
  <c r="F45" i="2"/>
  <c r="D45" i="2"/>
  <c r="E39" i="2"/>
  <c r="F39" i="2"/>
  <c r="D39" i="2"/>
  <c r="E37" i="2"/>
  <c r="F37" i="2"/>
  <c r="D37" i="2"/>
  <c r="E32" i="2"/>
  <c r="F32" i="2"/>
  <c r="D32" i="2"/>
  <c r="H57" i="2"/>
  <c r="G46" i="2"/>
  <c r="G34" i="2"/>
  <c r="E10" i="2"/>
  <c r="F10" i="2"/>
  <c r="E18" i="2"/>
  <c r="F18" i="2"/>
  <c r="D25" i="2"/>
  <c r="G25" i="2" s="1"/>
  <c r="D20" i="2"/>
  <c r="G20" i="2" s="1"/>
  <c r="D18" i="2"/>
  <c r="D10" i="2"/>
  <c r="G12" i="2"/>
  <c r="H12" i="2"/>
  <c r="G13" i="2"/>
  <c r="H13" i="2"/>
  <c r="G14" i="2"/>
  <c r="H14" i="2"/>
  <c r="G15" i="2"/>
  <c r="H15" i="2"/>
  <c r="G16" i="2"/>
  <c r="H16" i="2"/>
  <c r="G17" i="2"/>
  <c r="H17" i="2"/>
  <c r="G19" i="2"/>
  <c r="H19" i="2"/>
  <c r="G21" i="2"/>
  <c r="H21" i="2"/>
  <c r="H24" i="2"/>
  <c r="G26" i="2"/>
  <c r="H26" i="2"/>
  <c r="G27" i="2"/>
  <c r="H27" i="2"/>
  <c r="G28" i="2"/>
  <c r="H28" i="2"/>
  <c r="G29" i="2"/>
  <c r="H29" i="2"/>
  <c r="G30" i="2"/>
  <c r="H30" i="2"/>
  <c r="G31" i="2"/>
  <c r="H31" i="2"/>
  <c r="G33" i="2"/>
  <c r="H33" i="2"/>
  <c r="H34" i="2"/>
  <c r="G35" i="2"/>
  <c r="H35" i="2"/>
  <c r="G36" i="2"/>
  <c r="H36" i="2"/>
  <c r="G38" i="2"/>
  <c r="H38" i="2"/>
  <c r="G40" i="2"/>
  <c r="H40" i="2"/>
  <c r="G41" i="2"/>
  <c r="H41" i="2"/>
  <c r="G42" i="2"/>
  <c r="H42" i="2"/>
  <c r="G43" i="2"/>
  <c r="H43" i="2"/>
  <c r="G44" i="2"/>
  <c r="H44" i="2"/>
  <c r="H46" i="2"/>
  <c r="G47" i="2"/>
  <c r="H47" i="2"/>
  <c r="G49" i="2"/>
  <c r="H49" i="2"/>
  <c r="G51" i="2"/>
  <c r="H51" i="2"/>
  <c r="G52" i="2"/>
  <c r="H52" i="2"/>
  <c r="G53" i="2"/>
  <c r="H53" i="2"/>
  <c r="G54" i="2"/>
  <c r="H54" i="2"/>
  <c r="G56" i="2"/>
  <c r="H56" i="2"/>
  <c r="G57" i="2"/>
  <c r="G59" i="2"/>
  <c r="H59" i="2"/>
  <c r="G61" i="2"/>
  <c r="H61" i="2"/>
  <c r="G63" i="2"/>
  <c r="H63" i="2"/>
  <c r="G65" i="2"/>
  <c r="H65" i="2"/>
  <c r="H66" i="2"/>
  <c r="H11" i="2"/>
  <c r="H37" i="2" l="1"/>
  <c r="G37" i="2"/>
  <c r="H10" i="2"/>
  <c r="G10" i="2"/>
  <c r="H39" i="2"/>
  <c r="G39" i="2"/>
  <c r="H60" i="2"/>
  <c r="G60" i="2"/>
  <c r="H55" i="2"/>
  <c r="G55" i="2"/>
  <c r="H18" i="2"/>
  <c r="G18" i="2"/>
  <c r="H32" i="2"/>
  <c r="G32" i="2"/>
  <c r="H50" i="2"/>
  <c r="G50" i="2"/>
  <c r="H48" i="2"/>
  <c r="G48" i="2"/>
  <c r="H45" i="2"/>
  <c r="G45" i="2"/>
  <c r="H62" i="2"/>
  <c r="G62" i="2"/>
  <c r="E67" i="2"/>
  <c r="F67" i="2"/>
  <c r="D67" i="2"/>
  <c r="H67" i="2" l="1"/>
  <c r="G67" i="2"/>
</calcChain>
</file>

<file path=xl/sharedStrings.xml><?xml version="1.0" encoding="utf-8"?>
<sst xmlns="http://schemas.openxmlformats.org/spreadsheetml/2006/main" count="296" uniqueCount="129">
  <si>
    <t>Прочие межбюджетные трансферты общего характера</t>
  </si>
  <si>
    <t>Дотации на выравнивание бюджетной обеспеченности субъектов Российской Федерации и муниципальных образований</t>
  </si>
  <si>
    <t>Обслуживание государственного внутреннего и муниципального долга</t>
  </si>
  <si>
    <t>Другие вопросы в области средств массовой информации</t>
  </si>
  <si>
    <t>Другие вопросы в области физической культуры и спорта</t>
  </si>
  <si>
    <t>Массовый спорт</t>
  </si>
  <si>
    <t>Физическая культура</t>
  </si>
  <si>
    <t>Другие вопросы в области социальной политики</t>
  </si>
  <si>
    <t>Охрана семьи и детства</t>
  </si>
  <si>
    <t>Социальное обеспечение населения</t>
  </si>
  <si>
    <t>Пенсионное обеспечение</t>
  </si>
  <si>
    <t>Другие вопросы в области здравоохранения</t>
  </si>
  <si>
    <t>Другие вопросы в области культуры, кинематографии</t>
  </si>
  <si>
    <t>Культура</t>
  </si>
  <si>
    <t>Другие вопросы в области образования</t>
  </si>
  <si>
    <t>Молодежная политика</t>
  </si>
  <si>
    <t>Дополнительное образование детей</t>
  </si>
  <si>
    <t>Общее образование</t>
  </si>
  <si>
    <t>Дошкольное образование</t>
  </si>
  <si>
    <t>Другие вопросы в области охраны окружающей среды</t>
  </si>
  <si>
    <t>Другие вопросы в области жилищно-коммунального хозяйства</t>
  </si>
  <si>
    <t>Благоустройство</t>
  </si>
  <si>
    <t>Коммунальное хозяйство</t>
  </si>
  <si>
    <t>Жилищное хозяйство</t>
  </si>
  <si>
    <t>Другие вопросы в области национальной экономики</t>
  </si>
  <si>
    <t>Связь и информатика</t>
  </si>
  <si>
    <t>Дорожное хозяйство (дорожные фонды)</t>
  </si>
  <si>
    <t>Транспорт</t>
  </si>
  <si>
    <t>Сельское хозяйство и рыболовство</t>
  </si>
  <si>
    <t>Общеэкономические вопросы</t>
  </si>
  <si>
    <t>Другие вопросы в области национальной безопасности и правоохранительной деятельности</t>
  </si>
  <si>
    <t>Органы юстиции</t>
  </si>
  <si>
    <t>Мобилизационная и вневойсковая подготовка</t>
  </si>
  <si>
    <t>Другие общегосударственные вопросы</t>
  </si>
  <si>
    <t>Резервные фонды</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</si>
  <si>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</si>
  <si>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</si>
  <si>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</si>
  <si>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</si>
  <si>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высшего должностного лица субъекта Российской Федерации и муниципального образования</t>
  </si>
  <si>
    <t>Наименование</t>
  </si>
  <si>
    <t>Рз</t>
  </si>
  <si>
    <t>Пр</t>
  </si>
  <si>
    <t>01</t>
  </si>
  <si>
    <t>02</t>
  </si>
  <si>
    <t>03</t>
  </si>
  <si>
    <t>04</t>
  </si>
  <si>
    <t>05</t>
  </si>
  <si>
    <t>06</t>
  </si>
  <si>
    <t>11</t>
  </si>
  <si>
    <t>13</t>
  </si>
  <si>
    <t>00</t>
  </si>
  <si>
    <t>09</t>
  </si>
  <si>
    <t>14</t>
  </si>
  <si>
    <t>08</t>
  </si>
  <si>
    <t>10</t>
  </si>
  <si>
    <t>12</t>
  </si>
  <si>
    <t>07</t>
  </si>
  <si>
    <t>ОБЩЕГОСУДАРСТВЕННЫЕ ВОПРОСЫ</t>
  </si>
  <si>
    <t>НАЦИОНАЛЬНАЯ ОБОРОНА</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</si>
  <si>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</si>
  <si>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</si>
  <si>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</si>
  <si>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</si>
  <si>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</si>
  <si>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</si>
  <si>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ЗДРАВООХРАНЕНИЕ</t>
  </si>
  <si>
    <t>СОЦИАЛЬНАЯ ПОЛИТИКА</t>
  </si>
  <si>
    <t>ФИЗИЧЕСКАЯ КУЛЬТУРА И СПОРТ</t>
  </si>
  <si>
    <t>СРЕДСТВА МАССОВОЙ ИНФОРМАЦИИ</t>
  </si>
  <si>
    <t>ОБСЛУЖИВАНИЕ ГОСУДАРСТВЕННОГО И МУНИЦИПАЛЬНОГО ДОЛГА</t>
  </si>
  <si>
    <t>МЕЖБЮДЖЕТНЫЕ ТРАНСФЕРТЫ ОБЩЕГО ХАРАКТЕРА БЮДЖЕТАМ БЮДЖЕТНОЙ СИСТЕМЫ РОССИЙСКОЙ ФЕДЕРАЦИИ</t>
  </si>
  <si>
    <t xml:space="preserve"> </t>
  </si>
  <si>
    <t>ИТОГО</t>
  </si>
  <si>
    <t xml:space="preserve"> *</t>
  </si>
  <si>
    <t>Расходы отражены в других разделах подразделах функциональной классификации расходов бюджета муниципального образования Кондинский район.</t>
  </si>
  <si>
    <t>Увеличение бюджетных ассигнований с целью предоставления иных межбюджетных трансфертов поселениям Кондинского района.</t>
  </si>
  <si>
    <t>Защита населения и территории от чрезвычайных ситуаций природного и техногенного характера, пожарная безопасность</t>
  </si>
  <si>
    <t>Гражданская оборона</t>
  </si>
  <si>
    <t>*</t>
  </si>
  <si>
    <t>-</t>
  </si>
  <si>
    <t>рублей</t>
  </si>
  <si>
    <t>7=6/4</t>
  </si>
  <si>
    <t>8=6/5</t>
  </si>
  <si>
    <t>Сведения о фактически произведенных расходах по разделам и подразделам классификации расходов бюджета муниципального образования Кондинский район за 2023 год в сравнении с значениями первоначально утвержденными решением о бюджете района на 2023 год и с уточненными значениями с учетом внесенных изменений в бюджет района в 2023 году</t>
  </si>
  <si>
    <t>Первоначально утвержденный  план на 2023 год</t>
  </si>
  <si>
    <t>Уточненный план 
на 2023 год</t>
  </si>
  <si>
    <t>Исполнено за 2023 год</t>
  </si>
  <si>
    <t>% исп.к первонач.утверд.плану на 2023 год</t>
  </si>
  <si>
    <t>% исп.к уточ.плану на 2023 год</t>
  </si>
  <si>
    <t>к первоначально утвержденному плану на 2023 год</t>
  </si>
  <si>
    <t>к уточненному плану на 2023 год</t>
  </si>
  <si>
    <t xml:space="preserve">Пояснения отклонений фактического исполнения за 2023 год  (+,-5% и более) </t>
  </si>
  <si>
    <t>Спорт высших достижений</t>
  </si>
  <si>
    <t xml:space="preserve">Увеличение расходов к первоначальному плану произведено для обеспечения финансирования расходов по формированию неснижаемого резерва материальных ресурсов (запасов) в соответствии с постановлением администрации Кондинского района от 01 августа 2013 года № 1642 «О создании резерва материальных ресурсов (запасов) муниципального образования Кондинский район». 
</t>
  </si>
  <si>
    <t xml:space="preserve">Увеличение расходов к первоначальному плану произведено для обеспечения финансирования расходов по мероприятиям:
- «Предупреждение и ликвидация чрезвычайных ситуаций природного и техногенного характера в Кондинском районе» (приобретение пожарного инвентаря);
- «Обеспечение пожарной безопасности в Кондинском районе» для очистки земельных участков от лесных насажденй, на расчитску противопожврной полосы по ул. Комбинатская и на организацию пропаганды и обучения населения по гражданской обороне и пожарной безопасности. </t>
  </si>
  <si>
    <t>Увеличение расходов по обслуживанию муниципального долга связано с привлечением бюджетного кредита для финансирования дефицита бюджета от 01.09.2023 года № 7/02-23 на сумму 63 000 000,00 рублей.</t>
  </si>
  <si>
    <t>Увеличение расходов обусловлено необходимостью финансирования выплаты денежной компенсации за неиспользованные дни отпуска при прекращении полномочий председателя Думы Кондинского района, заместителя председателя Думы Кондинского района</t>
  </si>
  <si>
    <t>Снижение расходов проведено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(экономия по плановым бюджетным ассигнованиям сложидась в результате имеющихся в течение 2023 года вакантных ставок).</t>
  </si>
  <si>
    <t>Увеличение расходов к первоначальному бюджету на основании уведомлений Депфина Югры о предоставлении субсидии, субвенции, иного межбюджетного трансферта, имеющего целевое назначение (Субсидия на реализацию мероприятий по выкупу жилых помещений для расселения граждан, проживающих в жилых помещениях непригодных для проживания, предоставления жилья по договору социального найма, найма жилых помещений для предоставления для служебного пользования).</t>
  </si>
  <si>
    <t>Увеличение расходов к первоначальному бюджету на основании:
- уведомлений Депфина Югры о предоставлении субсидии, субвенции, иного межбюджетного трансферта, имеющего целевое назначение (субсидия на реализацию полномочий в сфере жилищно-коммунального комплекса);
- уведомлений городских и сельских поселений Кондинского района о предоставлении субсидии, субвенции, иного межбюджетного трансферта, имеющего целевое назначение, в целях предоставления субсидии   по возмещению недополученных доходов и (или) финансового обеспечения (возмещения) затрат организациям, в связи с производством (реализацией) тепловой энергии и оказанием услуг теплоснабжения</t>
  </si>
  <si>
    <t>Увеличение расходов проведено в  рамках финансирования основного мероприятия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 в соответствии с Порядком расходования средств от платы за негативное воздействие на окружающую среду, от платежей по искам о возмещении вреда, причиненного окружающей среде вследствие нарушений обязательных требований, платежей при добровольном возмещении такого вреда, а также от административных штрафов за административные правонарушения в области охраны окружающей среды и природопользования, утвержденного постановлением администрации Кондинского района 18.09.2023 № 994 «Об утверждении порядка расходования  средств от платы за негативное воздействие на окружающую среду, от платежей по искам о возмещении вреда, причиненного окружающей среде вследствие нарушений обязательных требований, платежей при добровольном возмещении такого вреда, а также от административных штрафов за административные правонарушения в области охраны окружающей среды и природопользования»</t>
  </si>
  <si>
    <t>Увеличение расходов к первоначальному бюджету произведено с целью финансирования:
- реализации мероприятий в рамках Концепции, утвержденной распоряжением администрации Кондинского района от 14.02.2022г №121-р "Об утверждении Концепции празднования 100-летия Кондинского района";
- расходов на устранение нарушений по антитеррористической защищенности объектов, укрепление технических средств охраны учреждений культуры;
- мероприятий по наказам избирателей депутатам Думы ХМАО-Югры на основании уведомлений Депфина Югры; 
- расходов связанных с повышением целевого показателя по заработной плате работников, подпадающих под действие Указа Президента от 2012 года на основании уведомлений Депфина Югры;
- ремонта муниципального бюджетного учреждения культуры «Районный дворец культуры и искусства « Конда» на основании распоряжения Правительства ХМАО-Югры «О Дополнительном соглашении № 15 к Соглашению о сотрудничестве между Правительством ХМАО-Югры и Публичным акционерным обществом «Нефтяная компания «ЛУКОЙЛ» на 2019-2023 годы от 29 января 2019 года» от 22 февраля 2023 года № 97-рп.</t>
  </si>
  <si>
    <t>Увеличение расходов обусловлено увеличение стоимости контрактов исполняемых в 2023 году на реконструкцию школы с пристроем для размещения дошкольных групп п.Половинка и на строительство школы-детского сада в д.Ушья</t>
  </si>
  <si>
    <t xml:space="preserve">Снижение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25.08.2022г. № 02-05-11/83179 </t>
  </si>
  <si>
    <t xml:space="preserve">Увеличение расходов обусловлено перераспределением средста направляемых на организацию летнего отдыха с целью приведения применяемых кодов расходов бюджетной классификации в соответствии с письмом Министерства финансов РФ от 25.08.2022г. № 02-05-11/83179 </t>
  </si>
  <si>
    <t>Снижение расходов обусловлено отсутствием оплаты по контракту на разработку проектно-сметной документации по объекту культуры «Центр культурного развития» п. Половинка Кондинского района по причине не предоставления положительного заключения автономного учреждения Ханты-Мансийского автономного округа – Югры «Управление государственной экспертизы проектной документации и ценообразования в строительстве»</t>
  </si>
  <si>
    <t>Снижение расходов обусловлено поздним исполнением договора на выполнение работ по техническому обследованию здания и выполнение проектно-сметных работ и принятием решения о переносе работ по ремонту "Муниципального автономного учреждения ДО СШОР по дзюдо" на 2024 год</t>
  </si>
  <si>
    <t>Увеличение расходов связано с увеличением потребности в приобретении услуг средств массовой информации в течение 2023 года</t>
  </si>
  <si>
    <t>Снижение расходов обусловлено внутренним перераспределением средств на дополнительное образование в спорте внутри муниципальной программы "Развитие физической культуры и спорта" в целях приведения применяемых кодов расходов бюджетной классификации в соответствии с действующим бюджетным законодательством РФ (перемещение на раздел 1101 и 1103)</t>
  </si>
  <si>
    <t>Увеличение расходов обсновано поступлением средств  ПАО "НК" Лукойл" для финансирования монтажа и установки спортивной площадки круглосуточного использования на стадионе "Юность" пгт. Междуреченский</t>
  </si>
  <si>
    <t>Сокращение расходов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для перераспределения на оплату социально-значимых расходов</t>
  </si>
  <si>
    <t>Увеличение расходов к первоначальному бюджету на основании уведомления Депфина Югры о предоставлении субсидии, субвенции, иного межбюджетного трансферта, имеющего целевое назначение для финансирования расходов по поддрежке субъектов малого и среднего предпринимательства (приобретение оборудования, коммунальные услуги, аренда помещений) в рамках Региональный проекта "Акселерация субъектов малого и среднего предпринимательства"</t>
  </si>
  <si>
    <t>Сниженный процент исполнения к уточненному плану на год сложился, в связи предоставлением документов на получение субсидии на объем реализации продукции меньше запланированного</t>
  </si>
  <si>
    <t>Сниженный процент исполнения к уточненному плану на год сложился, в связи с оплатой услуг по фактическому исполнению и образованию экономии по итогам года</t>
  </si>
  <si>
    <t>Увеличение расходов к первоначальному бюджету обусловлено поступлением средств резервного фонда Правительства Ханты-Мансийского автономного округа-Югры для финансирования организации пассажирских перевозок</t>
  </si>
  <si>
    <t>Увеличение расходов к первоначальному бюджету обусловлено поступление средств по уведомлениям гп Междуреченский на исполнение переданных полномочий по содержанию и ремонту внутрипоселковых дорог и уведомлениям Депфина Югры о предоставлении субсидии, субвенции, иного межбюджетного трансферта, имеющего целевое назначение</t>
  </si>
  <si>
    <t>Сниженный процент исполнения сложился по причине нераспределенных средств муниципального Дорожного фонда. Расходы планируются к освоению в 2024 году.</t>
  </si>
  <si>
    <t>Снижение исполнения к первоначально утвержденному бюджету на основе аналитической информации по итогам исполнения бюджета муниципального образования Кондинский район и ожидаемого исполнения бюджета района за 2023 год по данным представленным ГРБС (экономия по плановым бюджетным ассигнованиям сложидась в результате имеющихся в течение 2023 года вакантных ставок).</t>
  </si>
  <si>
    <t>Сниженный процент исполнения к уточненнуму бюджету по причине образовавшейся экономии, в результате проведения закупочных процедур, а также в результате оплаты работ по факту.</t>
  </si>
  <si>
    <t>Увеличение расходов к первоначально утвержденному бюджету на основании уведомлений Депфина Югры:
- в связи с изменениями по расходам на оплату труда муниципальных служащих;
- на реализацию переданных полномочий из бюджета автономного округа, в связи с индексацией фонда оплаты труда работников органов местного самоуправления на 5,5% с 01.10.2023 года</t>
  </si>
  <si>
    <t>Сокращение расходов к первоначальному бюджету в связи с поступлением уведомлений Депфина Югры о предоставлении субсидии, субвенции, иного межбюджетного трансферта, имеющего целевое назначение на поддержку животноводства, переработку и реализацию продукции животноводства, малых форм хозяйствования</t>
  </si>
  <si>
    <t>Увеличение расходов к первоначальному бюджету обусловлено поступлением средств по уведомлению Депфина Югры о предоставлении субсидии, субвенции, иного межбюджетного трансферта, имеющего целевое назначение, на реализацию инициативных проектов, набравших наибольшее количество баллов по итогам регионального конкурса и уведомлений городских и сельских поселений Кондинского района о предоставлении субсидии, субвенции, иного межбюджетного трансферта, имеющего целевое назначение на выполнение работ по благоустройству.</t>
  </si>
  <si>
    <t>Снижение расходов обусловлено принятием решения о переносе части мероприятий для реализации в 2024 году</t>
  </si>
  <si>
    <t>Сокращение расходов на основе аналитической информации по итогам ожидаемого исполнения бюджета муниципального образования Кондинский район за 2023 год по данным представленным ГРБС по публичным обязательствам на выплату пенсий муниципальных служащих, вышедших на пенсию по старости, имеющих основания для назначения муниципальной пенсии, в связи с уточнением фактической потребности (снижение числа получателей по причине трудоустройства гражданина, смерти гражданина).</t>
  </si>
  <si>
    <t>Увеличение расходов на основании уведомлений Депфина Югры о предоставлении субсидии, субвенции, иного межбюджетного трансферта, имеющего целевое назначение на реализацию мероприятия в области строительства и жилищных отношений «Мероприятие по предоставлению субсидии гражданам для переселения из жилых домов, находящихся в зонах затопления, подтопления, а так 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гражданам, проживающим в находящихся в Ханты-Мансийском автономном округе-Югре</t>
  </si>
  <si>
    <t xml:space="preserve">Сокращение расходов на основании уведомлений Депфина Югры о предоставлении субсидии, субвенции, иного межбюджетного трансферта, имеющего целевое назначение в части 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связи со снижением численности детей посещающих дошкольные учреждения в новом учебном году
</t>
  </si>
  <si>
    <t>Увеличение расходов обусловлено внутренним перераспределением средств на дополнительное образование в спорте внутри муниципальной программы "Развитие физической культуры и спорта" в целях приведения применяемых кодов расходов бюджетной классификации в соответствии с действующим бюджетным законодательством РФ (перераспределение с РзПр 0703)</t>
  </si>
  <si>
    <t xml:space="preserve">Увеличение расходов обусловлено исполнением обязательств работодателя по трудовому законодательству РФ и в части компенсации стоимости проезда к месту отдыха и обратно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</si>
</sst>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0"/>
    <numFmt numFmtId="166" formatCode="#,##0.0"/>
    <numFmt numFmtId="167" formatCode="#,##0.00_ ;[Red]\-#,##0.00\ "/>
  </numFmts>
  <fonts count="12" x14ac:knownFonts="1">
    <font>
      <sz val="11"/>
      <color theme="1"/>
      <name val="Calibri"/>
      <family val="2"/>
      <charset val="204"/>
      <scheme val="minor"/>
    </font>
    <font>
      <sz val="10"/>
      <name val="Arial"/>
      <family val="2"/>
      <charset val="204"/>
    </font>
    <font>
      <sz val="10"/>
      <name val="Arial"/>
      <family val="2"/>
      <charset val="204"/>
    </font>
    <font>
      <sz val="10"/>
      <name val="Arial Cyr"/>
      <charset val="204"/>
    </font>
    <font>
      <sz val="8"/>
      <name val="Times New Roman"/>
      <family val="1"/>
      <charset val="204"/>
    </font>
    <font>
      <sz val="10"/>
      <name val="Arial"/>
      <charset val="204"/>
    </font>
    <font>
      <sz val="9"/>
      <name val="Times New Roman"/>
      <family val="1"/>
      <charset val="204"/>
    </font>
    <font>
      <b/>
      <sz val="9"/>
      <name val="Times New Roman"/>
      <family val="1"/>
      <charset val="204"/>
    </font>
    <font>
      <sz val="8"/>
      <name val="Arial Cyr"/>
      <charset val="204"/>
    </font>
    <font>
      <b/>
      <sz val="8"/>
      <name val="Times New Roman"/>
      <family val="1"/>
      <charset val="204"/>
    </font>
    <font>
      <sz val="11"/>
      <color theme="1"/>
      <name val="Calibri"/>
      <family val="2"/>
      <charset val="204"/>
      <scheme val="minor"/>
    </font>
    <font>
      <b/>
      <sz val="10"/>
      <name val="Times New Roman"/>
      <family val="1"/>
      <charset val="204"/>
    </font>
  </fonts>
  <fills count="2">
    <fill>
      <patternFill patternType="none"/>
    </fill>
    <fill>
      <patternFill patternType="gray125"/>
    </fill>
  </fills>
  <borders count="14">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4">
    <xf numFmtId="0" fontId="0" fillId="0" borderId="0"/>
    <xf numFmtId="0" fontId="1" fillId="0" borderId="0"/>
    <xf numFmtId="0" fontId="2" fillId="0" borderId="0"/>
    <xf numFmtId="0" fontId="3" fillId="0" borderId="0"/>
    <xf numFmtId="0" fontId="5" fillId="0" borderId="0"/>
    <xf numFmtId="0" fontId="8" fillId="0" borderId="0"/>
    <xf numFmtId="0" fontId="1" fillId="0" borderId="0"/>
    <xf numFmtId="0" fontId="10" fillId="0" borderId="0"/>
    <xf numFmtId="0" fontId="10" fillId="0" borderId="0"/>
    <xf numFmtId="0" fontId="5" fillId="0" borderId="0"/>
    <xf numFmtId="0" fontId="10" fillId="0" borderId="0"/>
    <xf numFmtId="0" fontId="10"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0">
    <xf numFmtId="0" fontId="0" fillId="0" borderId="0" xfId="0"/>
    <xf numFmtId="0" fontId="4" fillId="0" borderId="0" xfId="1" applyFont="1" applyFill="1" applyAlignment="1">
      <alignment vertical="center"/>
    </xf>
    <xf numFmtId="0" fontId="7" fillId="0" borderId="0" xfId="1" applyNumberFormat="1" applyFont="1" applyFill="1" applyAlignment="1" applyProtection="1">
      <alignment vertical="center"/>
      <protection hidden="1"/>
    </xf>
    <xf numFmtId="0" fontId="6" fillId="0" borderId="0" xfId="1" applyFont="1" applyFill="1" applyAlignment="1" applyProtection="1">
      <alignment vertical="center"/>
      <protection hidden="1"/>
    </xf>
    <xf numFmtId="0" fontId="6" fillId="0" borderId="0" xfId="1" applyNumberFormat="1" applyFont="1" applyFill="1" applyAlignment="1" applyProtection="1">
      <alignment vertical="center"/>
      <protection hidden="1"/>
    </xf>
    <xf numFmtId="0" fontId="6" fillId="0" borderId="0" xfId="1" applyFont="1" applyFill="1" applyAlignment="1">
      <alignment vertical="center"/>
    </xf>
    <xf numFmtId="0" fontId="6" fillId="0" borderId="3" xfId="1" applyFont="1" applyFill="1" applyBorder="1" applyAlignment="1" applyProtection="1">
      <alignment horizontal="center" vertical="center"/>
      <protection hidden="1"/>
    </xf>
    <xf numFmtId="0" fontId="6" fillId="0" borderId="2" xfId="2" applyNumberFormat="1" applyFont="1" applyFill="1" applyBorder="1" applyAlignment="1" applyProtection="1">
      <alignment horizontal="center" vertical="center" wrapText="1"/>
      <protection hidden="1"/>
    </xf>
    <xf numFmtId="0" fontId="6" fillId="0" borderId="1" xfId="2" applyNumberFormat="1" applyFont="1" applyFill="1" applyBorder="1" applyAlignment="1" applyProtection="1">
      <alignment horizontal="center" vertical="center" wrapText="1"/>
      <protection hidden="1"/>
    </xf>
    <xf numFmtId="0" fontId="6" fillId="0" borderId="4" xfId="2" applyNumberFormat="1" applyFont="1" applyFill="1" applyBorder="1" applyAlignment="1" applyProtection="1">
      <alignment horizontal="center" vertical="center" wrapText="1"/>
      <protection hidden="1"/>
    </xf>
    <xf numFmtId="0" fontId="7" fillId="0" borderId="3" xfId="1" applyFont="1" applyFill="1" applyBorder="1" applyAlignment="1" applyProtection="1">
      <alignment horizontal="left" vertical="center"/>
      <protection hidden="1"/>
    </xf>
    <xf numFmtId="165" fontId="6" fillId="0" borderId="3" xfId="1" applyNumberFormat="1" applyFont="1" applyFill="1" applyBorder="1" applyAlignment="1" applyProtection="1">
      <alignment vertical="center" wrapText="1"/>
      <protection hidden="1"/>
    </xf>
    <xf numFmtId="165" fontId="7" fillId="0" borderId="3" xfId="1" applyNumberFormat="1" applyFont="1" applyFill="1" applyBorder="1" applyAlignment="1" applyProtection="1">
      <alignment vertical="center" wrapText="1"/>
      <protection hidden="1"/>
    </xf>
    <xf numFmtId="167" fontId="6" fillId="0" borderId="0" xfId="1" applyNumberFormat="1" applyFont="1" applyFill="1" applyAlignment="1" applyProtection="1">
      <alignment vertical="center"/>
      <protection hidden="1"/>
    </xf>
    <xf numFmtId="0" fontId="7" fillId="0" borderId="3" xfId="1" applyFont="1" applyFill="1" applyBorder="1" applyAlignment="1" applyProtection="1">
      <alignment vertical="center"/>
      <protection hidden="1"/>
    </xf>
    <xf numFmtId="0" fontId="9" fillId="0" borderId="0" xfId="1" applyFont="1" applyFill="1" applyAlignment="1">
      <alignment vertical="center"/>
    </xf>
    <xf numFmtId="167" fontId="4" fillId="0" borderId="0" xfId="1" applyNumberFormat="1" applyFont="1" applyFill="1" applyAlignment="1">
      <alignment vertical="center"/>
    </xf>
    <xf numFmtId="0" fontId="4" fillId="0" borderId="0" xfId="1" applyFont="1" applyFill="1" applyAlignment="1">
      <alignment vertical="center"/>
    </xf>
    <xf numFmtId="165" fontId="6" fillId="0" borderId="3" xfId="1" applyNumberFormat="1" applyFont="1" applyFill="1" applyBorder="1" applyAlignment="1" applyProtection="1">
      <alignment vertical="center" wrapText="1"/>
      <protection hidden="1"/>
    </xf>
    <xf numFmtId="0" fontId="4" fillId="0" borderId="3" xfId="2" applyNumberFormat="1" applyFont="1" applyFill="1" applyBorder="1" applyAlignment="1" applyProtection="1">
      <alignment horizontal="center" vertical="center" wrapText="1"/>
      <protection hidden="1"/>
    </xf>
    <xf numFmtId="164" fontId="4" fillId="0" borderId="3" xfId="2" applyNumberFormat="1" applyFont="1" applyFill="1" applyBorder="1" applyAlignment="1" applyProtection="1">
      <alignment horizontal="center" vertical="center" wrapText="1"/>
      <protection hidden="1"/>
    </xf>
    <xf numFmtId="164" fontId="4" fillId="0" borderId="3" xfId="1" applyNumberFormat="1" applyFont="1" applyFill="1" applyBorder="1" applyAlignment="1" applyProtection="1">
      <alignment horizontal="left" vertical="center" wrapText="1"/>
      <protection hidden="1"/>
    </xf>
    <xf numFmtId="0" fontId="4" fillId="0" borderId="3" xfId="1" applyFont="1" applyFill="1" applyBorder="1" applyAlignment="1">
      <alignment horizontal="center" vertical="center" wrapText="1"/>
    </xf>
    <xf numFmtId="0" fontId="4" fillId="0" borderId="0" xfId="1" applyFont="1" applyFill="1" applyAlignment="1">
      <alignment horizontal="center" vertical="center"/>
    </xf>
    <xf numFmtId="167" fontId="7" fillId="0" borderId="2" xfId="2" applyNumberFormat="1" applyFont="1" applyFill="1" applyBorder="1" applyAlignment="1" applyProtection="1">
      <alignment horizontal="center" vertical="center" wrapText="1"/>
      <protection hidden="1"/>
    </xf>
    <xf numFmtId="167" fontId="7" fillId="0" borderId="3" xfId="2" applyNumberFormat="1" applyFont="1" applyFill="1" applyBorder="1" applyAlignment="1" applyProtection="1">
      <alignment horizontal="center" vertical="center" wrapText="1"/>
      <protection hidden="1"/>
    </xf>
    <xf numFmtId="164" fontId="6" fillId="0" borderId="3" xfId="5" applyNumberFormat="1" applyFont="1" applyFill="1" applyBorder="1" applyAlignment="1" applyProtection="1">
      <alignment horizontal="center" vertical="center"/>
      <protection hidden="1"/>
    </xf>
    <xf numFmtId="164" fontId="6" fillId="0" borderId="3" xfId="12" applyNumberFormat="1" applyFont="1" applyFill="1" applyBorder="1" applyAlignment="1" applyProtection="1">
      <alignment horizontal="center" vertical="center"/>
      <protection hidden="1"/>
    </xf>
    <xf numFmtId="164" fontId="6" fillId="0" borderId="3" xfId="1" applyNumberFormat="1" applyFont="1" applyFill="1" applyBorder="1" applyAlignment="1" applyProtection="1">
      <alignment horizontal="center" vertical="center"/>
      <protection hidden="1"/>
    </xf>
    <xf numFmtId="0" fontId="4" fillId="0" borderId="3" xfId="4" applyFont="1" applyFill="1" applyBorder="1" applyAlignment="1">
      <alignment horizontal="center" vertical="center" wrapText="1"/>
    </xf>
    <xf numFmtId="0" fontId="4" fillId="0" borderId="3" xfId="1" applyFont="1" applyFill="1" applyBorder="1" applyAlignment="1">
      <alignment horizontal="center" vertical="top" wrapText="1"/>
    </xf>
    <xf numFmtId="164" fontId="4" fillId="0" borderId="3" xfId="2" applyNumberFormat="1" applyFont="1" applyFill="1" applyBorder="1" applyAlignment="1" applyProtection="1">
      <alignment horizontal="left" vertical="center" wrapText="1"/>
      <protection hidden="1"/>
    </xf>
    <xf numFmtId="0" fontId="6" fillId="0" borderId="3" xfId="1" applyFont="1" applyFill="1" applyBorder="1" applyAlignment="1">
      <alignment horizontal="center" vertical="center" wrapText="1"/>
    </xf>
    <xf numFmtId="164" fontId="4" fillId="0" borderId="3" xfId="6" applyNumberFormat="1" applyFont="1" applyFill="1" applyBorder="1" applyAlignment="1" applyProtection="1">
      <alignment horizontal="left" vertical="center" wrapText="1"/>
      <protection hidden="1"/>
    </xf>
    <xf numFmtId="0" fontId="4" fillId="0" borderId="3" xfId="14" applyFont="1" applyFill="1" applyBorder="1" applyAlignment="1">
      <alignment vertical="top" wrapText="1"/>
    </xf>
    <xf numFmtId="0" fontId="4" fillId="0" borderId="3" xfId="1" applyFont="1" applyFill="1" applyBorder="1" applyAlignment="1">
      <alignment horizontal="left" vertical="top" wrapText="1"/>
    </xf>
    <xf numFmtId="0" fontId="4" fillId="0" borderId="3" xfId="1" applyFont="1" applyFill="1" applyBorder="1" applyAlignment="1">
      <alignment horizontal="left" vertical="center" wrapText="1"/>
    </xf>
    <xf numFmtId="164" fontId="4" fillId="0" borderId="3" xfId="2" applyNumberFormat="1" applyFont="1" applyFill="1" applyBorder="1" applyAlignment="1" applyProtection="1">
      <alignment horizontal="left" vertical="top" wrapText="1"/>
      <protection hidden="1"/>
    </xf>
    <xf numFmtId="0" fontId="4" fillId="0" borderId="3" xfId="1" applyNumberFormat="1" applyFont="1" applyFill="1" applyBorder="1" applyAlignment="1">
      <alignment horizontal="left" vertical="center" wrapText="1"/>
    </xf>
    <xf numFmtId="0" fontId="4" fillId="0" borderId="3" xfId="0" applyFont="1" applyFill="1" applyBorder="1" applyAlignment="1">
      <alignment vertical="center" wrapText="1"/>
    </xf>
    <xf numFmtId="166" fontId="7" fillId="0" borderId="3" xfId="1" applyNumberFormat="1" applyFont="1" applyFill="1" applyBorder="1" applyAlignment="1">
      <alignment horizontal="center" vertical="center"/>
    </xf>
    <xf numFmtId="164" fontId="6" fillId="0" borderId="3" xfId="4" applyNumberFormat="1" applyFont="1" applyFill="1" applyBorder="1" applyAlignment="1" applyProtection="1">
      <alignment horizontal="center" vertical="center"/>
      <protection hidden="1"/>
    </xf>
    <xf numFmtId="164" fontId="6" fillId="0" borderId="8" xfId="1" applyNumberFormat="1" applyFont="1" applyFill="1" applyBorder="1" applyAlignment="1" applyProtection="1">
      <alignment horizontal="center" vertical="center"/>
      <protection hidden="1"/>
    </xf>
    <xf numFmtId="166" fontId="6" fillId="0" borderId="3" xfId="1" applyNumberFormat="1" applyFont="1" applyFill="1" applyBorder="1" applyAlignment="1">
      <alignment horizontal="center" vertical="center"/>
    </xf>
    <xf numFmtId="164" fontId="7" fillId="0" borderId="3" xfId="1" applyNumberFormat="1" applyFont="1" applyFill="1" applyBorder="1" applyAlignment="1" applyProtection="1">
      <alignment horizontal="center" vertical="center"/>
      <protection hidden="1"/>
    </xf>
    <xf numFmtId="164" fontId="6" fillId="0" borderId="7" xfId="5" applyNumberFormat="1" applyFont="1" applyFill="1" applyBorder="1" applyAlignment="1" applyProtection="1">
      <alignment horizontal="center" vertical="center"/>
      <protection hidden="1"/>
    </xf>
    <xf numFmtId="164" fontId="6" fillId="0" borderId="2" xfId="4" applyNumberFormat="1" applyFont="1" applyFill="1" applyBorder="1" applyAlignment="1" applyProtection="1">
      <alignment horizontal="center" vertical="center"/>
      <protection hidden="1"/>
    </xf>
    <xf numFmtId="164" fontId="6" fillId="0" borderId="7" xfId="4" applyNumberFormat="1" applyFont="1" applyFill="1" applyBorder="1" applyAlignment="1" applyProtection="1">
      <alignment horizontal="center" vertical="center"/>
      <protection hidden="1"/>
    </xf>
    <xf numFmtId="49" fontId="6" fillId="0" borderId="3" xfId="1" applyNumberFormat="1" applyFont="1" applyFill="1" applyBorder="1" applyAlignment="1" applyProtection="1">
      <alignment horizontal="center" vertical="center"/>
      <protection hidden="1"/>
    </xf>
    <xf numFmtId="49" fontId="6" fillId="0" borderId="3" xfId="1" applyNumberFormat="1" applyFont="1" applyFill="1" applyBorder="1" applyAlignment="1" applyProtection="1">
      <alignment horizontal="center" vertical="center" wrapText="1"/>
      <protection hidden="1"/>
    </xf>
    <xf numFmtId="49" fontId="7" fillId="0" borderId="3" xfId="1" applyNumberFormat="1" applyFont="1" applyFill="1" applyBorder="1" applyAlignment="1" applyProtection="1">
      <alignment horizontal="center" vertical="center"/>
      <protection hidden="1"/>
    </xf>
    <xf numFmtId="0" fontId="6" fillId="0" borderId="6" xfId="2" applyNumberFormat="1" applyFont="1" applyFill="1" applyBorder="1" applyAlignment="1" applyProtection="1">
      <alignment horizontal="center" vertical="center" wrapText="1"/>
      <protection hidden="1"/>
    </xf>
    <xf numFmtId="0" fontId="6" fillId="0" borderId="5" xfId="2" applyNumberFormat="1" applyFont="1" applyFill="1" applyBorder="1" applyAlignment="1" applyProtection="1">
      <alignment horizontal="center" vertical="center" wrapText="1"/>
      <protection hidden="1"/>
    </xf>
    <xf numFmtId="0" fontId="6" fillId="0" borderId="8" xfId="2" applyNumberFormat="1" applyFont="1" applyFill="1" applyBorder="1" applyAlignment="1" applyProtection="1">
      <alignment horizontal="center" vertical="center" wrapText="1"/>
      <protection hidden="1"/>
    </xf>
    <xf numFmtId="0" fontId="6" fillId="0" borderId="7" xfId="2" applyNumberFormat="1" applyFont="1" applyFill="1" applyBorder="1" applyAlignment="1" applyProtection="1">
      <alignment horizontal="center" vertical="center" wrapText="1"/>
      <protection hidden="1"/>
    </xf>
    <xf numFmtId="0" fontId="6" fillId="0" borderId="11" xfId="2" applyNumberFormat="1" applyFont="1" applyFill="1" applyBorder="1" applyAlignment="1" applyProtection="1">
      <alignment horizontal="center" vertical="center" wrapText="1"/>
      <protection hidden="1"/>
    </xf>
    <xf numFmtId="0" fontId="6" fillId="0" borderId="10" xfId="2" applyNumberFormat="1" applyFont="1" applyFill="1" applyBorder="1" applyAlignment="1" applyProtection="1">
      <alignment horizontal="center" vertical="center" wrapText="1"/>
      <protection hidden="1"/>
    </xf>
    <xf numFmtId="0" fontId="6" fillId="0" borderId="12" xfId="2" applyNumberFormat="1" applyFont="1" applyFill="1" applyBorder="1" applyAlignment="1" applyProtection="1">
      <alignment horizontal="center" vertical="center" wrapText="1"/>
      <protection hidden="1"/>
    </xf>
    <xf numFmtId="0" fontId="6" fillId="0" borderId="9" xfId="2" applyNumberFormat="1" applyFont="1" applyFill="1" applyBorder="1" applyAlignment="1" applyProtection="1">
      <alignment horizontal="center" vertical="center" wrapText="1"/>
      <protection hidden="1"/>
    </xf>
    <xf numFmtId="0" fontId="6" fillId="0" borderId="13" xfId="2" applyNumberFormat="1" applyFont="1" applyFill="1" applyBorder="1" applyAlignment="1" applyProtection="1">
      <alignment horizontal="center" vertical="center" wrapText="1"/>
      <protection hidden="1"/>
    </xf>
    <xf numFmtId="0" fontId="11" fillId="0" borderId="0" xfId="1" applyFont="1" applyFill="1" applyAlignment="1">
      <alignment horizontal="center" vertical="center" wrapText="1"/>
    </xf>
    <xf numFmtId="0" fontId="6" fillId="0" borderId="6" xfId="1" applyFont="1" applyFill="1" applyBorder="1" applyAlignment="1" applyProtection="1">
      <alignment horizontal="center" vertical="center"/>
      <protection hidden="1"/>
    </xf>
    <xf numFmtId="0" fontId="6" fillId="0" borderId="5" xfId="1" applyFont="1" applyFill="1" applyBorder="1" applyAlignment="1" applyProtection="1">
      <alignment horizontal="center" vertical="center"/>
      <protection hidden="1"/>
    </xf>
    <xf numFmtId="0" fontId="6" fillId="0" borderId="8" xfId="1" applyFont="1" applyFill="1" applyBorder="1" applyAlignment="1" applyProtection="1">
      <alignment horizontal="center" vertical="center"/>
      <protection hidden="1"/>
    </xf>
    <xf numFmtId="164" fontId="4" fillId="0" borderId="2" xfId="2" applyNumberFormat="1" applyFont="1" applyFill="1" applyBorder="1" applyAlignment="1" applyProtection="1">
      <alignment horizontal="center" vertical="center" wrapText="1"/>
      <protection hidden="1"/>
    </xf>
    <xf numFmtId="164" fontId="4" fillId="0" borderId="1" xfId="2" applyNumberFormat="1" applyFont="1" applyFill="1" applyBorder="1" applyAlignment="1" applyProtection="1">
      <alignment horizontal="center" vertical="center" wrapText="1"/>
      <protection hidden="1"/>
    </xf>
    <xf numFmtId="0" fontId="9" fillId="0" borderId="2" xfId="1" applyFont="1" applyFill="1" applyBorder="1" applyAlignment="1">
      <alignment horizontal="center" vertical="center"/>
    </xf>
    <xf numFmtId="0" fontId="9" fillId="0" borderId="1" xfId="1" applyFont="1" applyFill="1" applyBorder="1" applyAlignment="1">
      <alignment horizontal="center" vertical="center"/>
    </xf>
    <xf numFmtId="164" fontId="9" fillId="0" borderId="2" xfId="2" applyNumberFormat="1" applyFont="1" applyFill="1" applyBorder="1" applyAlignment="1" applyProtection="1">
      <alignment horizontal="center" vertical="center" wrapText="1"/>
      <protection hidden="1"/>
    </xf>
    <xf numFmtId="164" fontId="9" fillId="0" borderId="1" xfId="2" applyNumberFormat="1" applyFont="1" applyFill="1" applyBorder="1" applyAlignment="1" applyProtection="1">
      <alignment horizontal="center" vertical="center" wrapText="1"/>
      <protection hidden="1"/>
    </xf>
  </cellXfs>
  <cellStyles count="24">
    <cellStyle name="Обычный" xfId="0" builtinId="0"/>
    <cellStyle name="Обычный 19" xfId="3"/>
    <cellStyle name="Обычный 2" xfId="1"/>
    <cellStyle name="Обычный 2 2" xfId="2"/>
    <cellStyle name="Обычный 2 2 2" xfId="6"/>
    <cellStyle name="Обычный 3" xfId="4"/>
    <cellStyle name="Обычный 3 2" xfId="7"/>
    <cellStyle name="Обычный 3 2 2" xfId="11"/>
    <cellStyle name="Обычный 3 2 2 2" xfId="18"/>
    <cellStyle name="Обычный 3 2 2 3" xfId="23"/>
    <cellStyle name="Обычный 3 2 3" xfId="15"/>
    <cellStyle name="Обычный 3 2 4" xfId="20"/>
    <cellStyle name="Обычный 3 3" xfId="9"/>
    <cellStyle name="Обычный 3 3 2" xfId="13"/>
    <cellStyle name="Обычный 3 4" xfId="12"/>
    <cellStyle name="Обычный 4" xfId="5"/>
    <cellStyle name="Обычный 5" xfId="8"/>
    <cellStyle name="Обычный 5 2" xfId="16"/>
    <cellStyle name="Обычный 5 3" xfId="21"/>
    <cellStyle name="Обычный 6" xfId="10"/>
    <cellStyle name="Обычный 6 2" xfId="17"/>
    <cellStyle name="Обычный 6 3" xfId="22"/>
    <cellStyle name="Обычный 7" xfId="14"/>
    <cellStyle name="Обычный 8" xfId="19"/>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74"/>
  <sheetViews>
    <sheetView showGridLines="0" tabSelected="1" zoomScale="90" zoomScaleNormal="90" zoomScaleSheetLayoutView="90" workbookViewId="0">
      <pane ySplit="3045" topLeftCell="A3" activePane="bottomLeft"/>
      <selection activeCell="I1" sqref="I1:V1048576"/>
      <selection pane="bottomLeft" activeCell="E13" sqref="E13"/>
    </sheetView>
  </sheetViews>
  <sheetFormatPr defaultColWidth="9.140625" defaultRowHeight="12" x14ac:dyDescent="0.25"/>
  <cols>
    <col min="1" max="1" width="67.7109375" style="5" customWidth="1"/>
    <col min="2" max="2" width="4.7109375" style="5" customWidth="1"/>
    <col min="3" max="3" width="4.42578125" style="5" customWidth="1"/>
    <col min="4" max="4" width="15" style="5" customWidth="1"/>
    <col min="5" max="5" width="18" style="5" customWidth="1"/>
    <col min="6" max="6" width="20" style="5" customWidth="1"/>
    <col min="7" max="7" width="14.7109375" style="5" customWidth="1"/>
    <col min="8" max="8" width="11.85546875" style="5" customWidth="1"/>
    <col min="9" max="9" width="64.7109375" style="17" customWidth="1"/>
    <col min="10" max="10" width="68.85546875" style="17" customWidth="1"/>
    <col min="11" max="11" width="11.42578125" style="17" customWidth="1"/>
    <col min="12" max="22" width="9.140625" style="17" customWidth="1"/>
    <col min="23" max="224" width="9.140625" style="1" customWidth="1"/>
    <col min="225" max="16384" width="9.140625" style="1"/>
  </cols>
  <sheetData>
    <row r="2" spans="1:10" ht="31.5" customHeight="1" x14ac:dyDescent="0.25">
      <c r="A2" s="60" t="s">
        <v>84</v>
      </c>
      <c r="B2" s="60"/>
      <c r="C2" s="60"/>
      <c r="D2" s="60"/>
      <c r="E2" s="60"/>
      <c r="F2" s="60"/>
      <c r="G2" s="60"/>
      <c r="H2" s="60"/>
      <c r="I2" s="60"/>
      <c r="J2" s="60"/>
    </row>
    <row r="3" spans="1:10" s="17" customFormat="1" ht="11.25" x14ac:dyDescent="0.25">
      <c r="A3" s="23"/>
      <c r="B3" s="23"/>
      <c r="C3" s="23"/>
      <c r="D3" s="23"/>
      <c r="E3" s="23"/>
      <c r="F3" s="23"/>
      <c r="G3" s="23"/>
      <c r="H3" s="23"/>
      <c r="I3" s="23"/>
      <c r="J3" s="23"/>
    </row>
    <row r="4" spans="1:10" ht="12.75" customHeight="1" x14ac:dyDescent="0.25">
      <c r="A4" s="2"/>
      <c r="B4" s="4" t="s">
        <v>81</v>
      </c>
      <c r="C4" s="3"/>
      <c r="D4" s="3"/>
      <c r="E4" s="4"/>
      <c r="F4" s="3"/>
    </row>
    <row r="5" spans="1:10" ht="12.75" customHeight="1" x14ac:dyDescent="0.25">
      <c r="A5" s="61" t="s">
        <v>40</v>
      </c>
      <c r="B5" s="61" t="s">
        <v>41</v>
      </c>
      <c r="C5" s="61" t="s">
        <v>42</v>
      </c>
      <c r="D5" s="51" t="s">
        <v>85</v>
      </c>
      <c r="E5" s="51" t="s">
        <v>86</v>
      </c>
      <c r="F5" s="51" t="s">
        <v>87</v>
      </c>
      <c r="G5" s="51" t="s">
        <v>88</v>
      </c>
      <c r="H5" s="51" t="s">
        <v>89</v>
      </c>
      <c r="I5" s="54" t="s">
        <v>92</v>
      </c>
      <c r="J5" s="55"/>
    </row>
    <row r="6" spans="1:10" ht="19.5" customHeight="1" x14ac:dyDescent="0.25">
      <c r="A6" s="62"/>
      <c r="B6" s="62"/>
      <c r="C6" s="62"/>
      <c r="D6" s="52"/>
      <c r="E6" s="52"/>
      <c r="F6" s="52"/>
      <c r="G6" s="52"/>
      <c r="H6" s="52"/>
      <c r="I6" s="56"/>
      <c r="J6" s="57"/>
    </row>
    <row r="7" spans="1:10" ht="11.25" customHeight="1" x14ac:dyDescent="0.25">
      <c r="A7" s="62"/>
      <c r="B7" s="62"/>
      <c r="C7" s="62"/>
      <c r="D7" s="52"/>
      <c r="E7" s="52"/>
      <c r="F7" s="52"/>
      <c r="G7" s="52"/>
      <c r="H7" s="52"/>
      <c r="I7" s="58"/>
      <c r="J7" s="59"/>
    </row>
    <row r="8" spans="1:10" s="17" customFormat="1" ht="30" customHeight="1" x14ac:dyDescent="0.25">
      <c r="A8" s="63"/>
      <c r="B8" s="63"/>
      <c r="C8" s="63"/>
      <c r="D8" s="53"/>
      <c r="E8" s="53"/>
      <c r="F8" s="53"/>
      <c r="G8" s="53"/>
      <c r="H8" s="53"/>
      <c r="I8" s="32" t="s">
        <v>90</v>
      </c>
      <c r="J8" s="32" t="s">
        <v>91</v>
      </c>
    </row>
    <row r="9" spans="1:10" ht="14.45" customHeight="1" x14ac:dyDescent="0.25">
      <c r="A9" s="6">
        <v>1</v>
      </c>
      <c r="B9" s="6">
        <v>2</v>
      </c>
      <c r="C9" s="6">
        <v>3</v>
      </c>
      <c r="D9" s="7">
        <v>4</v>
      </c>
      <c r="E9" s="19">
        <v>5</v>
      </c>
      <c r="F9" s="8">
        <v>6</v>
      </c>
      <c r="G9" s="8" t="s">
        <v>82</v>
      </c>
      <c r="H9" s="9" t="s">
        <v>83</v>
      </c>
      <c r="I9" s="19">
        <v>9</v>
      </c>
      <c r="J9" s="19">
        <v>10</v>
      </c>
    </row>
    <row r="10" spans="1:10" ht="17.45" customHeight="1" x14ac:dyDescent="0.25">
      <c r="A10" s="10" t="s">
        <v>58</v>
      </c>
      <c r="B10" s="48" t="s">
        <v>43</v>
      </c>
      <c r="C10" s="48" t="s">
        <v>51</v>
      </c>
      <c r="D10" s="24">
        <f>D11+D12+D13+D14+D15+D16+D17</f>
        <v>499514996.36000001</v>
      </c>
      <c r="E10" s="24">
        <f t="shared" ref="E10:F10" si="0">E11+E12+E13+E14+E15+E16+E17</f>
        <v>499036442.34000003</v>
      </c>
      <c r="F10" s="25">
        <f t="shared" si="0"/>
        <v>486649103.90999997</v>
      </c>
      <c r="G10" s="40">
        <f>F10/D10*100</f>
        <v>97.424323084641159</v>
      </c>
      <c r="H10" s="40">
        <f t="shared" ref="H10" si="1">F10/E10*100</f>
        <v>97.517748729548615</v>
      </c>
      <c r="I10" s="64" t="s">
        <v>74</v>
      </c>
      <c r="J10" s="65"/>
    </row>
    <row r="11" spans="1:10" ht="28.5" customHeight="1" x14ac:dyDescent="0.25">
      <c r="A11" s="11" t="s">
        <v>39</v>
      </c>
      <c r="B11" s="49" t="s">
        <v>43</v>
      </c>
      <c r="C11" s="48" t="s">
        <v>44</v>
      </c>
      <c r="D11" s="26">
        <v>4966500</v>
      </c>
      <c r="E11" s="41">
        <v>5147597.7</v>
      </c>
      <c r="F11" s="42">
        <v>5116745.09</v>
      </c>
      <c r="G11" s="43">
        <f>F11/D11*100</f>
        <v>103.02517044196114</v>
      </c>
      <c r="H11" s="43">
        <f t="shared" ref="H11:H17" si="2">F11/E11*100</f>
        <v>99.40064061338748</v>
      </c>
      <c r="I11" s="20" t="s">
        <v>79</v>
      </c>
      <c r="J11" s="20" t="s">
        <v>79</v>
      </c>
    </row>
    <row r="12" spans="1:10" ht="45" x14ac:dyDescent="0.25">
      <c r="A12" s="11" t="s">
        <v>38</v>
      </c>
      <c r="B12" s="49" t="s">
        <v>43</v>
      </c>
      <c r="C12" s="48" t="s">
        <v>45</v>
      </c>
      <c r="D12" s="26">
        <v>5990430</v>
      </c>
      <c r="E12" s="41">
        <v>7352243.9000000004</v>
      </c>
      <c r="F12" s="28">
        <v>7295933.5300000003</v>
      </c>
      <c r="G12" s="43">
        <f t="shared" ref="G12:G17" si="3">F12/D12*100</f>
        <v>121.79315224449665</v>
      </c>
      <c r="H12" s="43">
        <f t="shared" si="2"/>
        <v>99.234106338610445</v>
      </c>
      <c r="I12" s="33" t="s">
        <v>97</v>
      </c>
      <c r="J12" s="20" t="s">
        <v>74</v>
      </c>
    </row>
    <row r="13" spans="1:10" ht="66.75" customHeight="1" x14ac:dyDescent="0.25">
      <c r="A13" s="11" t="s">
        <v>37</v>
      </c>
      <c r="B13" s="49" t="s">
        <v>43</v>
      </c>
      <c r="C13" s="48" t="s">
        <v>46</v>
      </c>
      <c r="D13" s="26">
        <v>152903395.96000001</v>
      </c>
      <c r="E13" s="41">
        <v>156812683.00999999</v>
      </c>
      <c r="F13" s="28">
        <v>155809428.79999998</v>
      </c>
      <c r="G13" s="43">
        <f t="shared" si="3"/>
        <v>101.90056788585665</v>
      </c>
      <c r="H13" s="43">
        <f t="shared" si="2"/>
        <v>99.360221258419486</v>
      </c>
      <c r="I13" s="20" t="s">
        <v>79</v>
      </c>
      <c r="J13" s="20" t="s">
        <v>79</v>
      </c>
    </row>
    <row r="14" spans="1:10" x14ac:dyDescent="0.25">
      <c r="A14" s="11" t="s">
        <v>36</v>
      </c>
      <c r="B14" s="49" t="s">
        <v>43</v>
      </c>
      <c r="C14" s="48" t="s">
        <v>47</v>
      </c>
      <c r="D14" s="26">
        <v>4100</v>
      </c>
      <c r="E14" s="41">
        <v>4100</v>
      </c>
      <c r="F14" s="28">
        <v>4100</v>
      </c>
      <c r="G14" s="43">
        <f t="shared" si="3"/>
        <v>100</v>
      </c>
      <c r="H14" s="43">
        <f t="shared" si="2"/>
        <v>100</v>
      </c>
      <c r="I14" s="20" t="s">
        <v>74</v>
      </c>
      <c r="J14" s="20" t="s">
        <v>74</v>
      </c>
    </row>
    <row r="15" spans="1:10" ht="56.25" x14ac:dyDescent="0.25">
      <c r="A15" s="11" t="s">
        <v>35</v>
      </c>
      <c r="B15" s="49" t="s">
        <v>43</v>
      </c>
      <c r="C15" s="48" t="s">
        <v>48</v>
      </c>
      <c r="D15" s="26">
        <v>48947509.450000003</v>
      </c>
      <c r="E15" s="41">
        <v>44762074.149999999</v>
      </c>
      <c r="F15" s="28">
        <v>44394658.270000003</v>
      </c>
      <c r="G15" s="43">
        <f t="shared" si="3"/>
        <v>90.698502883684512</v>
      </c>
      <c r="H15" s="43">
        <f t="shared" si="2"/>
        <v>99.179180395509007</v>
      </c>
      <c r="I15" s="31" t="s">
        <v>98</v>
      </c>
      <c r="J15" s="20" t="s">
        <v>74</v>
      </c>
    </row>
    <row r="16" spans="1:10" ht="27" customHeight="1" x14ac:dyDescent="0.25">
      <c r="A16" s="11" t="s">
        <v>34</v>
      </c>
      <c r="B16" s="49" t="s">
        <v>43</v>
      </c>
      <c r="C16" s="48" t="s">
        <v>49</v>
      </c>
      <c r="D16" s="26">
        <v>1000000</v>
      </c>
      <c r="E16" s="41">
        <v>31936.71</v>
      </c>
      <c r="F16" s="28">
        <v>0</v>
      </c>
      <c r="G16" s="43">
        <f t="shared" si="3"/>
        <v>0</v>
      </c>
      <c r="H16" s="43">
        <f t="shared" si="2"/>
        <v>0</v>
      </c>
      <c r="I16" s="21" t="s">
        <v>75</v>
      </c>
      <c r="J16" s="21" t="s">
        <v>75</v>
      </c>
    </row>
    <row r="17" spans="1:22" ht="123.75" customHeight="1" x14ac:dyDescent="0.25">
      <c r="A17" s="11" t="s">
        <v>33</v>
      </c>
      <c r="B17" s="49" t="s">
        <v>43</v>
      </c>
      <c r="C17" s="48" t="s">
        <v>50</v>
      </c>
      <c r="D17" s="26">
        <v>285703060.94999999</v>
      </c>
      <c r="E17" s="41">
        <v>284925806.87</v>
      </c>
      <c r="F17" s="28">
        <v>274028238.21999997</v>
      </c>
      <c r="G17" s="43">
        <f t="shared" si="3"/>
        <v>95.913651505454752</v>
      </c>
      <c r="H17" s="43">
        <f t="shared" si="2"/>
        <v>96.175296028915994</v>
      </c>
      <c r="I17" s="20" t="s">
        <v>79</v>
      </c>
      <c r="J17" s="20" t="s">
        <v>79</v>
      </c>
      <c r="V17" s="17" t="s">
        <v>72</v>
      </c>
    </row>
    <row r="18" spans="1:22" ht="18.600000000000001" customHeight="1" x14ac:dyDescent="0.25">
      <c r="A18" s="12" t="s">
        <v>59</v>
      </c>
      <c r="B18" s="49" t="s">
        <v>44</v>
      </c>
      <c r="C18" s="48" t="s">
        <v>51</v>
      </c>
      <c r="D18" s="44">
        <f>D19</f>
        <v>4162700</v>
      </c>
      <c r="E18" s="44">
        <f t="shared" ref="E18:F18" si="4">E19</f>
        <v>4162700</v>
      </c>
      <c r="F18" s="44">
        <f t="shared" si="4"/>
        <v>4162700</v>
      </c>
      <c r="G18" s="40">
        <f t="shared" ref="G18" si="5">F18/D18*100</f>
        <v>100</v>
      </c>
      <c r="H18" s="40">
        <f t="shared" ref="H18" si="6">F18/E18*100</f>
        <v>100</v>
      </c>
      <c r="I18" s="64" t="s">
        <v>74</v>
      </c>
      <c r="J18" s="65"/>
    </row>
    <row r="19" spans="1:22" ht="170.25" customHeight="1" x14ac:dyDescent="0.25">
      <c r="A19" s="11" t="s">
        <v>32</v>
      </c>
      <c r="B19" s="49" t="s">
        <v>44</v>
      </c>
      <c r="C19" s="48" t="s">
        <v>45</v>
      </c>
      <c r="D19" s="45">
        <v>4162700</v>
      </c>
      <c r="E19" s="41">
        <v>4162700</v>
      </c>
      <c r="F19" s="46">
        <v>4162700</v>
      </c>
      <c r="G19" s="43">
        <f>F19/D19*100</f>
        <v>100</v>
      </c>
      <c r="H19" s="43">
        <f t="shared" ref="H19:H25" si="7">F19/E19*100</f>
        <v>100</v>
      </c>
      <c r="I19" s="22" t="s">
        <v>79</v>
      </c>
      <c r="J19" s="22" t="s">
        <v>79</v>
      </c>
    </row>
    <row r="20" spans="1:22" ht="24.75" customHeight="1" x14ac:dyDescent="0.25">
      <c r="A20" s="12" t="s">
        <v>60</v>
      </c>
      <c r="B20" s="49" t="s">
        <v>45</v>
      </c>
      <c r="C20" s="48" t="s">
        <v>51</v>
      </c>
      <c r="D20" s="44">
        <f>D21+D22+D24</f>
        <v>6770247.5</v>
      </c>
      <c r="E20" s="44">
        <f>E21+E22+E24+E23</f>
        <v>44026909.670000002</v>
      </c>
      <c r="F20" s="44">
        <f>F21+F22+F24+F23</f>
        <v>43977051.430000007</v>
      </c>
      <c r="G20" s="40">
        <f>F20/D20*100</f>
        <v>649.56342334604471</v>
      </c>
      <c r="H20" s="40">
        <f t="shared" si="7"/>
        <v>99.886755076897956</v>
      </c>
      <c r="I20" s="64" t="s">
        <v>74</v>
      </c>
      <c r="J20" s="65"/>
    </row>
    <row r="21" spans="1:22" ht="67.5" x14ac:dyDescent="0.25">
      <c r="A21" s="11" t="s">
        <v>31</v>
      </c>
      <c r="B21" s="49" t="s">
        <v>45</v>
      </c>
      <c r="C21" s="48" t="s">
        <v>46</v>
      </c>
      <c r="D21" s="26">
        <v>6333000</v>
      </c>
      <c r="E21" s="41">
        <v>7349668.9900000002</v>
      </c>
      <c r="F21" s="46">
        <v>7344688.9900000002</v>
      </c>
      <c r="G21" s="43">
        <f>F21/D21*100</f>
        <v>115.97487746723512</v>
      </c>
      <c r="H21" s="43">
        <f t="shared" si="7"/>
        <v>99.932241846445393</v>
      </c>
      <c r="I21" s="31" t="s">
        <v>120</v>
      </c>
      <c r="J21" s="20" t="s">
        <v>74</v>
      </c>
    </row>
    <row r="22" spans="1:22" ht="84.95" customHeight="1" x14ac:dyDescent="0.25">
      <c r="A22" s="11" t="s">
        <v>78</v>
      </c>
      <c r="B22" s="49" t="s">
        <v>45</v>
      </c>
      <c r="C22" s="48" t="s">
        <v>52</v>
      </c>
      <c r="D22" s="26">
        <v>47300</v>
      </c>
      <c r="E22" s="41">
        <v>33575034</v>
      </c>
      <c r="F22" s="46">
        <v>33533010</v>
      </c>
      <c r="G22" s="43">
        <f>F22/D22*100</f>
        <v>70894.312896405914</v>
      </c>
      <c r="H22" s="43">
        <f t="shared" si="7"/>
        <v>99.874835569786768</v>
      </c>
      <c r="I22" s="31" t="s">
        <v>94</v>
      </c>
      <c r="J22" s="20" t="s">
        <v>79</v>
      </c>
    </row>
    <row r="23" spans="1:22" s="17" customFormat="1" ht="94.5" customHeight="1" x14ac:dyDescent="0.25">
      <c r="A23" s="18" t="s">
        <v>77</v>
      </c>
      <c r="B23" s="49" t="s">
        <v>45</v>
      </c>
      <c r="C23" s="48" t="s">
        <v>55</v>
      </c>
      <c r="D23" s="26">
        <v>0</v>
      </c>
      <c r="E23" s="41">
        <v>2712259.18</v>
      </c>
      <c r="F23" s="46">
        <v>2711363.06</v>
      </c>
      <c r="G23" s="43" t="s">
        <v>80</v>
      </c>
      <c r="H23" s="43">
        <f t="shared" si="7"/>
        <v>99.966960384663523</v>
      </c>
      <c r="I23" s="31" t="s">
        <v>95</v>
      </c>
      <c r="J23" s="20" t="s">
        <v>79</v>
      </c>
    </row>
    <row r="24" spans="1:22" ht="45" customHeight="1" x14ac:dyDescent="0.25">
      <c r="A24" s="11" t="s">
        <v>30</v>
      </c>
      <c r="B24" s="49" t="s">
        <v>45</v>
      </c>
      <c r="C24" s="48" t="s">
        <v>53</v>
      </c>
      <c r="D24" s="26">
        <v>389947.5</v>
      </c>
      <c r="E24" s="41">
        <v>389947.5</v>
      </c>
      <c r="F24" s="46">
        <v>387989.38</v>
      </c>
      <c r="G24" s="43">
        <f>F24/D24*100</f>
        <v>99.497850351649902</v>
      </c>
      <c r="H24" s="43">
        <f t="shared" si="7"/>
        <v>99.497850351649902</v>
      </c>
      <c r="I24" s="20" t="s">
        <v>79</v>
      </c>
      <c r="J24" s="20" t="s">
        <v>74</v>
      </c>
    </row>
    <row r="25" spans="1:22" ht="18" customHeight="1" x14ac:dyDescent="0.25">
      <c r="A25" s="12" t="s">
        <v>61</v>
      </c>
      <c r="B25" s="49" t="s">
        <v>46</v>
      </c>
      <c r="C25" s="48" t="s">
        <v>51</v>
      </c>
      <c r="D25" s="44">
        <f>D26+D27+D28+D29+D30+D31</f>
        <v>265559097.03</v>
      </c>
      <c r="E25" s="44">
        <f t="shared" ref="E25:F25" si="8">E26+E27+E28+E29+E30+E31</f>
        <v>528971643.95999998</v>
      </c>
      <c r="F25" s="44">
        <f t="shared" si="8"/>
        <v>502870257.42000008</v>
      </c>
      <c r="G25" s="40">
        <f>F25/D25*100</f>
        <v>189.36284354182422</v>
      </c>
      <c r="H25" s="40">
        <f t="shared" si="7"/>
        <v>95.065635967818778</v>
      </c>
      <c r="I25" s="64" t="s">
        <v>74</v>
      </c>
      <c r="J25" s="65"/>
      <c r="L25" s="17" t="s">
        <v>72</v>
      </c>
    </row>
    <row r="26" spans="1:22" ht="27" customHeight="1" x14ac:dyDescent="0.25">
      <c r="A26" s="11" t="s">
        <v>29</v>
      </c>
      <c r="B26" s="49" t="s">
        <v>46</v>
      </c>
      <c r="C26" s="48" t="s">
        <v>43</v>
      </c>
      <c r="D26" s="27">
        <v>26239576.899999999</v>
      </c>
      <c r="E26" s="41">
        <v>27059662.23</v>
      </c>
      <c r="F26" s="28">
        <v>26948466.670000002</v>
      </c>
      <c r="G26" s="43">
        <f t="shared" ref="G26:G31" si="9">F26/D26*100</f>
        <v>102.70160518480007</v>
      </c>
      <c r="H26" s="43">
        <f t="shared" ref="H26:H31" si="10">F26/E26*100</f>
        <v>99.589072623838149</v>
      </c>
      <c r="I26" s="22" t="s">
        <v>79</v>
      </c>
      <c r="J26" s="22" t="s">
        <v>79</v>
      </c>
    </row>
    <row r="27" spans="1:22" ht="55.5" customHeight="1" x14ac:dyDescent="0.25">
      <c r="A27" s="11" t="s">
        <v>28</v>
      </c>
      <c r="B27" s="49" t="s">
        <v>46</v>
      </c>
      <c r="C27" s="48" t="s">
        <v>47</v>
      </c>
      <c r="D27" s="27">
        <v>62013700</v>
      </c>
      <c r="E27" s="41">
        <v>38911600</v>
      </c>
      <c r="F27" s="28">
        <v>33561301.799999997</v>
      </c>
      <c r="G27" s="43">
        <f t="shared" si="9"/>
        <v>54.119173343954643</v>
      </c>
      <c r="H27" s="43">
        <f t="shared" si="10"/>
        <v>86.25012027261792</v>
      </c>
      <c r="I27" s="34" t="s">
        <v>121</v>
      </c>
      <c r="J27" s="35" t="s">
        <v>113</v>
      </c>
      <c r="L27" s="17" t="s">
        <v>72</v>
      </c>
    </row>
    <row r="28" spans="1:22" ht="36" customHeight="1" x14ac:dyDescent="0.25">
      <c r="A28" s="11" t="s">
        <v>27</v>
      </c>
      <c r="B28" s="49" t="s">
        <v>46</v>
      </c>
      <c r="C28" s="48" t="s">
        <v>54</v>
      </c>
      <c r="D28" s="27">
        <v>78738700</v>
      </c>
      <c r="E28" s="41">
        <v>119957799.52</v>
      </c>
      <c r="F28" s="28">
        <v>119369819.12</v>
      </c>
      <c r="G28" s="43">
        <f t="shared" si="9"/>
        <v>151.60247644423899</v>
      </c>
      <c r="H28" s="43">
        <f t="shared" si="10"/>
        <v>99.509843959831926</v>
      </c>
      <c r="I28" s="36" t="s">
        <v>115</v>
      </c>
      <c r="J28" s="22" t="s">
        <v>74</v>
      </c>
    </row>
    <row r="29" spans="1:22" ht="54" customHeight="1" x14ac:dyDescent="0.25">
      <c r="A29" s="11" t="s">
        <v>26</v>
      </c>
      <c r="B29" s="49" t="s">
        <v>46</v>
      </c>
      <c r="C29" s="48" t="s">
        <v>52</v>
      </c>
      <c r="D29" s="27">
        <v>53500709.420000002</v>
      </c>
      <c r="E29" s="41">
        <v>293972595.13999999</v>
      </c>
      <c r="F29" s="28">
        <v>274862997.34000003</v>
      </c>
      <c r="G29" s="43">
        <f t="shared" si="9"/>
        <v>513.75579935253882</v>
      </c>
      <c r="H29" s="43">
        <f t="shared" si="10"/>
        <v>93.49953086922973</v>
      </c>
      <c r="I29" s="31" t="s">
        <v>116</v>
      </c>
      <c r="J29" s="37" t="s">
        <v>117</v>
      </c>
    </row>
    <row r="30" spans="1:22" ht="31.5" customHeight="1" x14ac:dyDescent="0.25">
      <c r="A30" s="11" t="s">
        <v>25</v>
      </c>
      <c r="B30" s="49" t="s">
        <v>46</v>
      </c>
      <c r="C30" s="48" t="s">
        <v>55</v>
      </c>
      <c r="D30" s="27">
        <v>9089620</v>
      </c>
      <c r="E30" s="41">
        <v>10008181.869999999</v>
      </c>
      <c r="F30" s="28">
        <v>9321349.2300000004</v>
      </c>
      <c r="G30" s="43">
        <f t="shared" si="9"/>
        <v>102.54938303251402</v>
      </c>
      <c r="H30" s="43">
        <f t="shared" si="10"/>
        <v>93.137288581267569</v>
      </c>
      <c r="I30" s="20" t="s">
        <v>79</v>
      </c>
      <c r="J30" s="35" t="s">
        <v>114</v>
      </c>
      <c r="K30" s="16"/>
    </row>
    <row r="31" spans="1:22" ht="72.75" customHeight="1" x14ac:dyDescent="0.25">
      <c r="A31" s="11" t="s">
        <v>24</v>
      </c>
      <c r="B31" s="49" t="s">
        <v>46</v>
      </c>
      <c r="C31" s="48" t="s">
        <v>56</v>
      </c>
      <c r="D31" s="27">
        <v>35976790.710000001</v>
      </c>
      <c r="E31" s="41">
        <v>39061805.200000003</v>
      </c>
      <c r="F31" s="28">
        <v>38806323.260000005</v>
      </c>
      <c r="G31" s="43">
        <f t="shared" si="9"/>
        <v>107.8648831487171</v>
      </c>
      <c r="H31" s="43">
        <f t="shared" si="10"/>
        <v>99.345954600172973</v>
      </c>
      <c r="I31" s="31" t="s">
        <v>112</v>
      </c>
      <c r="J31" s="22" t="s">
        <v>74</v>
      </c>
    </row>
    <row r="32" spans="1:22" ht="15.6" customHeight="1" x14ac:dyDescent="0.25">
      <c r="A32" s="12" t="s">
        <v>62</v>
      </c>
      <c r="B32" s="49" t="s">
        <v>47</v>
      </c>
      <c r="C32" s="48" t="s">
        <v>51</v>
      </c>
      <c r="D32" s="44">
        <f>D33+D34+D35+D36</f>
        <v>208716305.21000001</v>
      </c>
      <c r="E32" s="44">
        <f t="shared" ref="E32:F32" si="11">E33+E34+E35+E36</f>
        <v>1132298458.0899999</v>
      </c>
      <c r="F32" s="44">
        <f t="shared" si="11"/>
        <v>1107857949.1599998</v>
      </c>
      <c r="G32" s="40">
        <f t="shared" ref="G32" si="12">F32/D32*100</f>
        <v>530.79607175171486</v>
      </c>
      <c r="H32" s="40">
        <f t="shared" ref="H32" si="13">F32/E32*100</f>
        <v>97.841513537762197</v>
      </c>
      <c r="I32" s="64" t="s">
        <v>74</v>
      </c>
      <c r="J32" s="65"/>
    </row>
    <row r="33" spans="1:16" ht="86.25" customHeight="1" x14ac:dyDescent="0.25">
      <c r="A33" s="11" t="s">
        <v>23</v>
      </c>
      <c r="B33" s="49" t="s">
        <v>47</v>
      </c>
      <c r="C33" s="48" t="s">
        <v>43</v>
      </c>
      <c r="D33" s="28">
        <v>34975002.109999999</v>
      </c>
      <c r="E33" s="41">
        <v>538157041.45000005</v>
      </c>
      <c r="F33" s="28">
        <v>531763551.48999995</v>
      </c>
      <c r="G33" s="43">
        <f t="shared" ref="G33:G48" si="14">F33/D33*100</f>
        <v>1520.4103485613768</v>
      </c>
      <c r="H33" s="43">
        <f t="shared" ref="H33:H67" si="15">F33/E33*100</f>
        <v>98.811965752083523</v>
      </c>
      <c r="I33" s="36" t="s">
        <v>99</v>
      </c>
      <c r="J33" s="22" t="s">
        <v>79</v>
      </c>
    </row>
    <row r="34" spans="1:16" ht="117.75" customHeight="1" x14ac:dyDescent="0.25">
      <c r="A34" s="11" t="s">
        <v>22</v>
      </c>
      <c r="B34" s="49" t="s">
        <v>47</v>
      </c>
      <c r="C34" s="48" t="s">
        <v>44</v>
      </c>
      <c r="D34" s="28">
        <v>103402564.76000001</v>
      </c>
      <c r="E34" s="41">
        <v>468381852.56</v>
      </c>
      <c r="F34" s="28">
        <v>456447362.56</v>
      </c>
      <c r="G34" s="43">
        <f t="shared" si="14"/>
        <v>441.42750580648169</v>
      </c>
      <c r="H34" s="43">
        <f t="shared" si="15"/>
        <v>97.451974295167389</v>
      </c>
      <c r="I34" s="36" t="s">
        <v>100</v>
      </c>
      <c r="J34" s="22" t="s">
        <v>79</v>
      </c>
    </row>
    <row r="35" spans="1:16" ht="104.25" customHeight="1" x14ac:dyDescent="0.25">
      <c r="A35" s="11" t="s">
        <v>21</v>
      </c>
      <c r="B35" s="49" t="s">
        <v>47</v>
      </c>
      <c r="C35" s="48" t="s">
        <v>45</v>
      </c>
      <c r="D35" s="28">
        <v>50382478.340000004</v>
      </c>
      <c r="E35" s="41">
        <v>107350885.73</v>
      </c>
      <c r="F35" s="28">
        <v>101442150.31</v>
      </c>
      <c r="G35" s="43">
        <f t="shared" si="14"/>
        <v>201.34410543568347</v>
      </c>
      <c r="H35" s="43">
        <f t="shared" si="15"/>
        <v>94.495867099912743</v>
      </c>
      <c r="I35" s="36" t="s">
        <v>122</v>
      </c>
      <c r="J35" s="31" t="s">
        <v>119</v>
      </c>
    </row>
    <row r="36" spans="1:16" ht="56.25" x14ac:dyDescent="0.25">
      <c r="A36" s="11" t="s">
        <v>20</v>
      </c>
      <c r="B36" s="49" t="s">
        <v>47</v>
      </c>
      <c r="C36" s="48" t="s">
        <v>47</v>
      </c>
      <c r="D36" s="28">
        <v>19956260</v>
      </c>
      <c r="E36" s="41">
        <v>18408678.350000001</v>
      </c>
      <c r="F36" s="28">
        <v>18204884.800000001</v>
      </c>
      <c r="G36" s="43">
        <f t="shared" si="14"/>
        <v>91.223930736520771</v>
      </c>
      <c r="H36" s="43">
        <f t="shared" si="15"/>
        <v>98.892948498934459</v>
      </c>
      <c r="I36" s="36" t="s">
        <v>118</v>
      </c>
      <c r="J36" s="20" t="s">
        <v>74</v>
      </c>
    </row>
    <row r="37" spans="1:16" x14ac:dyDescent="0.25">
      <c r="A37" s="12" t="s">
        <v>63</v>
      </c>
      <c r="B37" s="49" t="s">
        <v>48</v>
      </c>
      <c r="C37" s="48" t="s">
        <v>51</v>
      </c>
      <c r="D37" s="44">
        <f>D38</f>
        <v>8148950</v>
      </c>
      <c r="E37" s="44">
        <f t="shared" ref="E37:F37" si="16">E38</f>
        <v>65387453.130000003</v>
      </c>
      <c r="F37" s="44">
        <f t="shared" si="16"/>
        <v>19653968.550000001</v>
      </c>
      <c r="G37" s="40">
        <f t="shared" si="14"/>
        <v>241.18406113671088</v>
      </c>
      <c r="H37" s="40">
        <f t="shared" si="15"/>
        <v>30.057706194680776</v>
      </c>
      <c r="I37" s="64" t="s">
        <v>74</v>
      </c>
      <c r="J37" s="65"/>
    </row>
    <row r="38" spans="1:16" ht="188.25" customHeight="1" x14ac:dyDescent="0.25">
      <c r="A38" s="11" t="s">
        <v>19</v>
      </c>
      <c r="B38" s="49" t="s">
        <v>48</v>
      </c>
      <c r="C38" s="48" t="s">
        <v>47</v>
      </c>
      <c r="D38" s="26">
        <v>8148950</v>
      </c>
      <c r="E38" s="41">
        <v>65387453.130000003</v>
      </c>
      <c r="F38" s="46">
        <v>19653968.550000001</v>
      </c>
      <c r="G38" s="43">
        <f t="shared" si="14"/>
        <v>241.18406113671088</v>
      </c>
      <c r="H38" s="43">
        <f t="shared" si="15"/>
        <v>30.057706194680776</v>
      </c>
      <c r="I38" s="38" t="s">
        <v>101</v>
      </c>
      <c r="J38" s="31" t="s">
        <v>123</v>
      </c>
    </row>
    <row r="39" spans="1:16" ht="20.25" customHeight="1" x14ac:dyDescent="0.25">
      <c r="A39" s="12" t="s">
        <v>64</v>
      </c>
      <c r="B39" s="49" t="s">
        <v>57</v>
      </c>
      <c r="C39" s="48" t="s">
        <v>51</v>
      </c>
      <c r="D39" s="44">
        <f>D40+D41+D42+D43+D44</f>
        <v>2854902740.3699999</v>
      </c>
      <c r="E39" s="44">
        <f t="shared" ref="E39:F39" si="17">E40+E41+E42+E43+E44</f>
        <v>2956903677.1500001</v>
      </c>
      <c r="F39" s="44">
        <f t="shared" si="17"/>
        <v>2955693767.8800001</v>
      </c>
      <c r="G39" s="40">
        <f t="shared" si="14"/>
        <v>103.53045398306415</v>
      </c>
      <c r="H39" s="40">
        <f t="shared" si="15"/>
        <v>99.959081884224034</v>
      </c>
      <c r="I39" s="64" t="s">
        <v>74</v>
      </c>
      <c r="J39" s="65"/>
    </row>
    <row r="40" spans="1:16" ht="95.25" customHeight="1" x14ac:dyDescent="0.25">
      <c r="A40" s="11" t="s">
        <v>18</v>
      </c>
      <c r="B40" s="49" t="s">
        <v>57</v>
      </c>
      <c r="C40" s="48" t="s">
        <v>43</v>
      </c>
      <c r="D40" s="28">
        <v>503315210.79000002</v>
      </c>
      <c r="E40" s="41">
        <v>497348924.23000002</v>
      </c>
      <c r="F40" s="28">
        <v>497348924.22999996</v>
      </c>
      <c r="G40" s="43">
        <f t="shared" si="14"/>
        <v>98.814602374000287</v>
      </c>
      <c r="H40" s="43">
        <f t="shared" si="15"/>
        <v>99.999999999999986</v>
      </c>
      <c r="I40" s="29" t="s">
        <v>79</v>
      </c>
      <c r="J40" s="20" t="s">
        <v>74</v>
      </c>
    </row>
    <row r="41" spans="1:16" ht="33.75" x14ac:dyDescent="0.25">
      <c r="A41" s="11" t="s">
        <v>17</v>
      </c>
      <c r="B41" s="49" t="s">
        <v>57</v>
      </c>
      <c r="C41" s="48" t="s">
        <v>44</v>
      </c>
      <c r="D41" s="28">
        <v>1849510149.27</v>
      </c>
      <c r="E41" s="41">
        <v>2000111279.9200001</v>
      </c>
      <c r="F41" s="28">
        <v>1998978140.8299999</v>
      </c>
      <c r="G41" s="43">
        <f t="shared" si="14"/>
        <v>108.08149074602238</v>
      </c>
      <c r="H41" s="43">
        <f t="shared" si="15"/>
        <v>99.943346197715286</v>
      </c>
      <c r="I41" s="36" t="s">
        <v>103</v>
      </c>
      <c r="J41" s="22" t="s">
        <v>74</v>
      </c>
    </row>
    <row r="42" spans="1:16" ht="137.25" customHeight="1" x14ac:dyDescent="0.25">
      <c r="A42" s="11" t="s">
        <v>16</v>
      </c>
      <c r="B42" s="49" t="s">
        <v>57</v>
      </c>
      <c r="C42" s="48" t="s">
        <v>45</v>
      </c>
      <c r="D42" s="28">
        <v>358868238.31</v>
      </c>
      <c r="E42" s="41">
        <v>314099341</v>
      </c>
      <c r="F42" s="28">
        <v>314099341</v>
      </c>
      <c r="G42" s="43">
        <f t="shared" si="14"/>
        <v>87.524976431230613</v>
      </c>
      <c r="H42" s="43">
        <f t="shared" si="15"/>
        <v>100</v>
      </c>
      <c r="I42" s="36" t="s">
        <v>109</v>
      </c>
      <c r="J42" s="20" t="s">
        <v>74</v>
      </c>
    </row>
    <row r="43" spans="1:16" ht="45" x14ac:dyDescent="0.25">
      <c r="A43" s="11" t="s">
        <v>15</v>
      </c>
      <c r="B43" s="49" t="s">
        <v>57</v>
      </c>
      <c r="C43" s="48" t="s">
        <v>57</v>
      </c>
      <c r="D43" s="28">
        <v>43433883</v>
      </c>
      <c r="E43" s="41">
        <v>18017980.359999999</v>
      </c>
      <c r="F43" s="28">
        <v>18017980.359999999</v>
      </c>
      <c r="G43" s="43">
        <f t="shared" si="14"/>
        <v>41.483696864035849</v>
      </c>
      <c r="H43" s="43">
        <f t="shared" si="15"/>
        <v>100</v>
      </c>
      <c r="I43" s="36" t="s">
        <v>104</v>
      </c>
      <c r="J43" s="22" t="s">
        <v>74</v>
      </c>
    </row>
    <row r="44" spans="1:16" ht="45" x14ac:dyDescent="0.25">
      <c r="A44" s="11" t="s">
        <v>14</v>
      </c>
      <c r="B44" s="49" t="s">
        <v>57</v>
      </c>
      <c r="C44" s="48" t="s">
        <v>52</v>
      </c>
      <c r="D44" s="28">
        <v>99775259</v>
      </c>
      <c r="E44" s="41">
        <v>127326151.64</v>
      </c>
      <c r="F44" s="28">
        <v>127249381.45999999</v>
      </c>
      <c r="G44" s="43">
        <f t="shared" si="14"/>
        <v>127.53600715784661</v>
      </c>
      <c r="H44" s="43">
        <f t="shared" si="15"/>
        <v>99.939705882090053</v>
      </c>
      <c r="I44" s="36" t="s">
        <v>105</v>
      </c>
      <c r="J44" s="20" t="s">
        <v>74</v>
      </c>
    </row>
    <row r="45" spans="1:16" ht="24.75" customHeight="1" x14ac:dyDescent="0.25">
      <c r="A45" s="12" t="s">
        <v>65</v>
      </c>
      <c r="B45" s="49" t="s">
        <v>54</v>
      </c>
      <c r="C45" s="48" t="s">
        <v>51</v>
      </c>
      <c r="D45" s="44">
        <f>D46+D47</f>
        <v>208252336.27000001</v>
      </c>
      <c r="E45" s="44">
        <f t="shared" ref="E45:F45" si="18">E46+E47</f>
        <v>235956354.87</v>
      </c>
      <c r="F45" s="44">
        <f t="shared" si="18"/>
        <v>223707836.86000001</v>
      </c>
      <c r="G45" s="40">
        <f t="shared" si="14"/>
        <v>107.42152566776579</v>
      </c>
      <c r="H45" s="40">
        <f t="shared" si="15"/>
        <v>94.808989985987751</v>
      </c>
      <c r="I45" s="68" t="s">
        <v>74</v>
      </c>
      <c r="J45" s="69"/>
    </row>
    <row r="46" spans="1:16" ht="208.5" customHeight="1" x14ac:dyDescent="0.25">
      <c r="A46" s="11" t="s">
        <v>13</v>
      </c>
      <c r="B46" s="49" t="s">
        <v>54</v>
      </c>
      <c r="C46" s="48" t="s">
        <v>43</v>
      </c>
      <c r="D46" s="28">
        <v>199744346.27000001</v>
      </c>
      <c r="E46" s="41">
        <v>227133241.72999999</v>
      </c>
      <c r="F46" s="28">
        <v>214885349.66000003</v>
      </c>
      <c r="G46" s="43">
        <f t="shared" si="14"/>
        <v>107.58019121579217</v>
      </c>
      <c r="H46" s="43">
        <f t="shared" si="15"/>
        <v>94.607617988141342</v>
      </c>
      <c r="I46" s="33" t="s">
        <v>102</v>
      </c>
      <c r="J46" s="36" t="s">
        <v>106</v>
      </c>
      <c r="P46" s="17" t="s">
        <v>72</v>
      </c>
    </row>
    <row r="47" spans="1:16" ht="18.600000000000001" customHeight="1" x14ac:dyDescent="0.25">
      <c r="A47" s="11" t="s">
        <v>12</v>
      </c>
      <c r="B47" s="49" t="s">
        <v>54</v>
      </c>
      <c r="C47" s="48" t="s">
        <v>46</v>
      </c>
      <c r="D47" s="28">
        <v>8507990</v>
      </c>
      <c r="E47" s="41">
        <v>8823113.1400000006</v>
      </c>
      <c r="F47" s="28">
        <v>8822487.1999999993</v>
      </c>
      <c r="G47" s="43">
        <f t="shared" si="14"/>
        <v>103.69649235600886</v>
      </c>
      <c r="H47" s="43">
        <f t="shared" si="15"/>
        <v>99.992905678641208</v>
      </c>
      <c r="I47" s="22" t="s">
        <v>74</v>
      </c>
      <c r="J47" s="22" t="s">
        <v>74</v>
      </c>
    </row>
    <row r="48" spans="1:16" ht="18" customHeight="1" x14ac:dyDescent="0.25">
      <c r="A48" s="12" t="s">
        <v>66</v>
      </c>
      <c r="B48" s="49" t="s">
        <v>52</v>
      </c>
      <c r="C48" s="48" t="s">
        <v>51</v>
      </c>
      <c r="D48" s="44">
        <f>D49</f>
        <v>2833500</v>
      </c>
      <c r="E48" s="44">
        <f t="shared" ref="E48:F48" si="19">E49</f>
        <v>2833500</v>
      </c>
      <c r="F48" s="44">
        <f t="shared" si="19"/>
        <v>2833499.72</v>
      </c>
      <c r="G48" s="40">
        <f t="shared" si="14"/>
        <v>99.999990118228339</v>
      </c>
      <c r="H48" s="40">
        <f t="shared" si="15"/>
        <v>99.999990118228339</v>
      </c>
      <c r="I48" s="64" t="s">
        <v>79</v>
      </c>
      <c r="J48" s="65"/>
    </row>
    <row r="49" spans="1:12" ht="20.25" customHeight="1" x14ac:dyDescent="0.25">
      <c r="A49" s="11" t="s">
        <v>11</v>
      </c>
      <c r="B49" s="49" t="s">
        <v>52</v>
      </c>
      <c r="C49" s="48" t="s">
        <v>52</v>
      </c>
      <c r="D49" s="45">
        <v>2833500</v>
      </c>
      <c r="E49" s="47">
        <v>2833500</v>
      </c>
      <c r="F49" s="46">
        <v>2833499.72</v>
      </c>
      <c r="G49" s="43">
        <f t="shared" ref="G49:G67" si="20">F49/D49*100</f>
        <v>99.999990118228339</v>
      </c>
      <c r="H49" s="43">
        <f t="shared" si="15"/>
        <v>99.999990118228339</v>
      </c>
      <c r="I49" s="20" t="s">
        <v>74</v>
      </c>
      <c r="J49" s="20" t="s">
        <v>74</v>
      </c>
    </row>
    <row r="50" spans="1:12" ht="18" customHeight="1" x14ac:dyDescent="0.25">
      <c r="A50" s="12" t="s">
        <v>67</v>
      </c>
      <c r="B50" s="49" t="s">
        <v>55</v>
      </c>
      <c r="C50" s="48" t="s">
        <v>51</v>
      </c>
      <c r="D50" s="44">
        <f>D51+D52+D53+D54</f>
        <v>53830073.689999998</v>
      </c>
      <c r="E50" s="44">
        <f t="shared" ref="E50:F50" si="21">E51+E52+E53+E54</f>
        <v>52695283.600000001</v>
      </c>
      <c r="F50" s="44">
        <f t="shared" si="21"/>
        <v>52695209.599999994</v>
      </c>
      <c r="G50" s="40">
        <f t="shared" si="20"/>
        <v>97.891765676310357</v>
      </c>
      <c r="H50" s="40">
        <f t="shared" si="15"/>
        <v>99.999859569974859</v>
      </c>
      <c r="I50" s="64" t="s">
        <v>74</v>
      </c>
      <c r="J50" s="65"/>
    </row>
    <row r="51" spans="1:12" ht="81.75" customHeight="1" x14ac:dyDescent="0.25">
      <c r="A51" s="11" t="s">
        <v>10</v>
      </c>
      <c r="B51" s="49" t="s">
        <v>55</v>
      </c>
      <c r="C51" s="48" t="s">
        <v>43</v>
      </c>
      <c r="D51" s="28">
        <v>11194389.48</v>
      </c>
      <c r="E51" s="41">
        <v>8342460</v>
      </c>
      <c r="F51" s="28">
        <v>8342454</v>
      </c>
      <c r="G51" s="43">
        <f t="shared" si="20"/>
        <v>74.523528191552614</v>
      </c>
      <c r="H51" s="43">
        <f t="shared" si="15"/>
        <v>99.999928078768136</v>
      </c>
      <c r="I51" s="31" t="s">
        <v>124</v>
      </c>
      <c r="J51" s="20" t="s">
        <v>74</v>
      </c>
    </row>
    <row r="52" spans="1:12" ht="168" customHeight="1" x14ac:dyDescent="0.25">
      <c r="A52" s="11" t="s">
        <v>9</v>
      </c>
      <c r="B52" s="49" t="s">
        <v>55</v>
      </c>
      <c r="C52" s="48" t="s">
        <v>45</v>
      </c>
      <c r="D52" s="28">
        <v>11560000</v>
      </c>
      <c r="E52" s="41">
        <v>15744380</v>
      </c>
      <c r="F52" s="28">
        <v>15744312</v>
      </c>
      <c r="G52" s="43">
        <f t="shared" si="20"/>
        <v>136.19647058823529</v>
      </c>
      <c r="H52" s="43">
        <f t="shared" si="15"/>
        <v>99.999568099855324</v>
      </c>
      <c r="I52" s="36" t="s">
        <v>125</v>
      </c>
      <c r="J52" s="30" t="s">
        <v>79</v>
      </c>
    </row>
    <row r="53" spans="1:12" ht="86.25" customHeight="1" x14ac:dyDescent="0.25">
      <c r="A53" s="11" t="s">
        <v>8</v>
      </c>
      <c r="B53" s="49" t="s">
        <v>55</v>
      </c>
      <c r="C53" s="48" t="s">
        <v>46</v>
      </c>
      <c r="D53" s="28">
        <v>29205684.210000001</v>
      </c>
      <c r="E53" s="41">
        <v>27628443.600000001</v>
      </c>
      <c r="F53" s="28">
        <v>27628443.599999998</v>
      </c>
      <c r="G53" s="43">
        <f t="shared" si="20"/>
        <v>94.599542340254587</v>
      </c>
      <c r="H53" s="43">
        <f t="shared" si="15"/>
        <v>99.999999999999986</v>
      </c>
      <c r="I53" s="39" t="s">
        <v>126</v>
      </c>
      <c r="J53" s="20" t="s">
        <v>74</v>
      </c>
    </row>
    <row r="54" spans="1:12" ht="60" customHeight="1" x14ac:dyDescent="0.25">
      <c r="A54" s="11" t="s">
        <v>7</v>
      </c>
      <c r="B54" s="49" t="s">
        <v>55</v>
      </c>
      <c r="C54" s="48" t="s">
        <v>48</v>
      </c>
      <c r="D54" s="28">
        <v>1870000</v>
      </c>
      <c r="E54" s="41">
        <v>980000</v>
      </c>
      <c r="F54" s="28">
        <v>980000</v>
      </c>
      <c r="G54" s="43">
        <f t="shared" si="20"/>
        <v>52.406417112299465</v>
      </c>
      <c r="H54" s="43">
        <f t="shared" si="15"/>
        <v>100</v>
      </c>
      <c r="I54" s="31" t="s">
        <v>111</v>
      </c>
      <c r="J54" s="20" t="s">
        <v>74</v>
      </c>
    </row>
    <row r="55" spans="1:12" ht="15" customHeight="1" x14ac:dyDescent="0.25">
      <c r="A55" s="12" t="s">
        <v>68</v>
      </c>
      <c r="B55" s="49" t="s">
        <v>49</v>
      </c>
      <c r="C55" s="48" t="s">
        <v>51</v>
      </c>
      <c r="D55" s="44">
        <f>D56+D57+D58+D59</f>
        <v>14223592.629999999</v>
      </c>
      <c r="E55" s="44">
        <f t="shared" ref="E55:F55" si="22">E56+E57+E58+E59</f>
        <v>85095752.430000007</v>
      </c>
      <c r="F55" s="44">
        <f t="shared" si="22"/>
        <v>78179864.439999998</v>
      </c>
      <c r="G55" s="40">
        <f t="shared" si="20"/>
        <v>549.64920940652678</v>
      </c>
      <c r="H55" s="40">
        <f t="shared" si="15"/>
        <v>91.87281645380709</v>
      </c>
      <c r="I55" s="64" t="s">
        <v>74</v>
      </c>
      <c r="J55" s="65"/>
    </row>
    <row r="56" spans="1:12" ht="69.75" customHeight="1" x14ac:dyDescent="0.25">
      <c r="A56" s="11" t="s">
        <v>6</v>
      </c>
      <c r="B56" s="49" t="s">
        <v>49</v>
      </c>
      <c r="C56" s="48" t="s">
        <v>43</v>
      </c>
      <c r="D56" s="28">
        <v>3995052.63</v>
      </c>
      <c r="E56" s="41">
        <v>14592746.41</v>
      </c>
      <c r="F56" s="28">
        <v>14592746.41</v>
      </c>
      <c r="G56" s="43">
        <f t="shared" si="20"/>
        <v>365.27044225697722</v>
      </c>
      <c r="H56" s="43">
        <f t="shared" si="15"/>
        <v>100</v>
      </c>
      <c r="I56" s="31" t="s">
        <v>127</v>
      </c>
      <c r="J56" s="20" t="s">
        <v>74</v>
      </c>
      <c r="L56" s="17" t="s">
        <v>72</v>
      </c>
    </row>
    <row r="57" spans="1:12" ht="48" customHeight="1" x14ac:dyDescent="0.25">
      <c r="A57" s="11" t="s">
        <v>5</v>
      </c>
      <c r="B57" s="49" t="s">
        <v>49</v>
      </c>
      <c r="C57" s="48" t="s">
        <v>44</v>
      </c>
      <c r="D57" s="28">
        <v>3730860</v>
      </c>
      <c r="E57" s="41">
        <v>6548924.2699999996</v>
      </c>
      <c r="F57" s="28">
        <v>6524124.2700000005</v>
      </c>
      <c r="G57" s="43">
        <f t="shared" si="20"/>
        <v>174.86917949212784</v>
      </c>
      <c r="H57" s="43">
        <f t="shared" si="15"/>
        <v>99.621311852488432</v>
      </c>
      <c r="I57" s="39" t="s">
        <v>110</v>
      </c>
      <c r="J57" s="20"/>
    </row>
    <row r="58" spans="1:12" s="17" customFormat="1" ht="60.75" customHeight="1" x14ac:dyDescent="0.25">
      <c r="A58" s="18" t="s">
        <v>93</v>
      </c>
      <c r="B58" s="49" t="s">
        <v>49</v>
      </c>
      <c r="C58" s="48" t="s">
        <v>45</v>
      </c>
      <c r="D58" s="28">
        <v>0</v>
      </c>
      <c r="E58" s="41">
        <v>57032841.939999998</v>
      </c>
      <c r="F58" s="28">
        <v>50153841.939999998</v>
      </c>
      <c r="G58" s="43">
        <v>0</v>
      </c>
      <c r="H58" s="43">
        <f t="shared" ref="H58" si="23">F58/E58*100</f>
        <v>87.938528458327781</v>
      </c>
      <c r="I58" s="39" t="s">
        <v>127</v>
      </c>
      <c r="J58" s="37" t="s">
        <v>107</v>
      </c>
    </row>
    <row r="59" spans="1:12" ht="33" customHeight="1" x14ac:dyDescent="0.25">
      <c r="A59" s="11" t="s">
        <v>4</v>
      </c>
      <c r="B59" s="49" t="s">
        <v>49</v>
      </c>
      <c r="C59" s="48" t="s">
        <v>47</v>
      </c>
      <c r="D59" s="28">
        <v>6497680</v>
      </c>
      <c r="E59" s="41">
        <v>6921239.8099999996</v>
      </c>
      <c r="F59" s="28">
        <v>6909151.8200000003</v>
      </c>
      <c r="G59" s="43">
        <f t="shared" si="20"/>
        <v>106.33259594193621</v>
      </c>
      <c r="H59" s="43">
        <f t="shared" si="15"/>
        <v>99.8253493545689</v>
      </c>
      <c r="I59" s="31" t="s">
        <v>128</v>
      </c>
      <c r="J59" s="20" t="s">
        <v>74</v>
      </c>
    </row>
    <row r="60" spans="1:12" ht="17.45" customHeight="1" x14ac:dyDescent="0.25">
      <c r="A60" s="12" t="s">
        <v>69</v>
      </c>
      <c r="B60" s="49" t="s">
        <v>56</v>
      </c>
      <c r="C60" s="48" t="s">
        <v>51</v>
      </c>
      <c r="D60" s="44">
        <f>D61</f>
        <v>9881600</v>
      </c>
      <c r="E60" s="44">
        <f t="shared" ref="E60:F60" si="24">E61</f>
        <v>12881600</v>
      </c>
      <c r="F60" s="44">
        <f t="shared" si="24"/>
        <v>12881600</v>
      </c>
      <c r="G60" s="40">
        <f t="shared" si="20"/>
        <v>130.35945595854923</v>
      </c>
      <c r="H60" s="40">
        <f t="shared" si="15"/>
        <v>100</v>
      </c>
      <c r="I60" s="64" t="s">
        <v>74</v>
      </c>
      <c r="J60" s="65"/>
    </row>
    <row r="61" spans="1:12" ht="36" customHeight="1" x14ac:dyDescent="0.25">
      <c r="A61" s="11" t="s">
        <v>3</v>
      </c>
      <c r="B61" s="49" t="s">
        <v>56</v>
      </c>
      <c r="C61" s="48" t="s">
        <v>46</v>
      </c>
      <c r="D61" s="45">
        <v>9881600</v>
      </c>
      <c r="E61" s="47">
        <v>12881600</v>
      </c>
      <c r="F61" s="28">
        <v>12881600</v>
      </c>
      <c r="G61" s="43">
        <f t="shared" si="20"/>
        <v>130.35945595854923</v>
      </c>
      <c r="H61" s="43">
        <f t="shared" si="15"/>
        <v>100</v>
      </c>
      <c r="I61" s="21" t="s">
        <v>108</v>
      </c>
      <c r="J61" s="20" t="s">
        <v>74</v>
      </c>
      <c r="L61" s="17" t="s">
        <v>72</v>
      </c>
    </row>
    <row r="62" spans="1:12" ht="17.45" customHeight="1" x14ac:dyDescent="0.25">
      <c r="A62" s="12" t="s">
        <v>70</v>
      </c>
      <c r="B62" s="49" t="s">
        <v>50</v>
      </c>
      <c r="C62" s="48" t="s">
        <v>51</v>
      </c>
      <c r="D62" s="44">
        <f>D63</f>
        <v>32000</v>
      </c>
      <c r="E62" s="44">
        <f t="shared" ref="E62:F62" si="25">E63</f>
        <v>42704.7</v>
      </c>
      <c r="F62" s="44">
        <f t="shared" si="25"/>
        <v>42704.7</v>
      </c>
      <c r="G62" s="40">
        <f t="shared" si="20"/>
        <v>133.45218749999998</v>
      </c>
      <c r="H62" s="40">
        <f t="shared" si="15"/>
        <v>100</v>
      </c>
      <c r="I62" s="64" t="s">
        <v>74</v>
      </c>
      <c r="J62" s="65"/>
    </row>
    <row r="63" spans="1:12" ht="41.25" customHeight="1" x14ac:dyDescent="0.25">
      <c r="A63" s="11" t="s">
        <v>2</v>
      </c>
      <c r="B63" s="49" t="s">
        <v>50</v>
      </c>
      <c r="C63" s="48" t="s">
        <v>43</v>
      </c>
      <c r="D63" s="26">
        <v>32000</v>
      </c>
      <c r="E63" s="47">
        <v>42704.7</v>
      </c>
      <c r="F63" s="46">
        <v>42704.7</v>
      </c>
      <c r="G63" s="43">
        <f t="shared" si="20"/>
        <v>133.45218749999998</v>
      </c>
      <c r="H63" s="43">
        <f t="shared" si="15"/>
        <v>100</v>
      </c>
      <c r="I63" s="21" t="s">
        <v>96</v>
      </c>
      <c r="J63" s="20" t="s">
        <v>74</v>
      </c>
      <c r="K63" s="16"/>
    </row>
    <row r="64" spans="1:12" ht="24" x14ac:dyDescent="0.25">
      <c r="A64" s="12" t="s">
        <v>71</v>
      </c>
      <c r="B64" s="49" t="s">
        <v>53</v>
      </c>
      <c r="C64" s="48" t="s">
        <v>51</v>
      </c>
      <c r="D64" s="44">
        <f>D65+D66</f>
        <v>331277442.65999997</v>
      </c>
      <c r="E64" s="44">
        <f t="shared" ref="E64:F64" si="26">E65+E66</f>
        <v>372322565.90999997</v>
      </c>
      <c r="F64" s="44">
        <f t="shared" si="26"/>
        <v>372318719.43000001</v>
      </c>
      <c r="G64" s="40">
        <f t="shared" si="20"/>
        <v>112.38879304321421</v>
      </c>
      <c r="H64" s="40">
        <f t="shared" si="15"/>
        <v>99.99896689581773</v>
      </c>
      <c r="I64" s="64" t="s">
        <v>74</v>
      </c>
      <c r="J64" s="65"/>
    </row>
    <row r="65" spans="1:10" ht="24" x14ac:dyDescent="0.25">
      <c r="A65" s="11" t="s">
        <v>1</v>
      </c>
      <c r="B65" s="49" t="s">
        <v>53</v>
      </c>
      <c r="C65" s="48" t="s">
        <v>43</v>
      </c>
      <c r="D65" s="45">
        <v>288831300</v>
      </c>
      <c r="E65" s="41">
        <v>288831300</v>
      </c>
      <c r="F65" s="46">
        <v>288831300</v>
      </c>
      <c r="G65" s="43">
        <f t="shared" si="20"/>
        <v>100</v>
      </c>
      <c r="H65" s="43">
        <f t="shared" si="15"/>
        <v>100</v>
      </c>
      <c r="I65" s="20" t="s">
        <v>74</v>
      </c>
      <c r="J65" s="20" t="s">
        <v>74</v>
      </c>
    </row>
    <row r="66" spans="1:10" ht="27" customHeight="1" x14ac:dyDescent="0.25">
      <c r="A66" s="11" t="s">
        <v>0</v>
      </c>
      <c r="B66" s="49" t="s">
        <v>53</v>
      </c>
      <c r="C66" s="48" t="s">
        <v>45</v>
      </c>
      <c r="D66" s="45">
        <v>42446142.659999996</v>
      </c>
      <c r="E66" s="41">
        <v>83491265.909999996</v>
      </c>
      <c r="F66" s="46">
        <v>83487419.430000007</v>
      </c>
      <c r="G66" s="43">
        <f t="shared" si="20"/>
        <v>196.69023896646351</v>
      </c>
      <c r="H66" s="43">
        <f t="shared" si="15"/>
        <v>99.995392955229434</v>
      </c>
      <c r="I66" s="36" t="s">
        <v>76</v>
      </c>
      <c r="J66" s="20" t="s">
        <v>74</v>
      </c>
    </row>
    <row r="67" spans="1:10" s="15" customFormat="1" ht="18" customHeight="1" x14ac:dyDescent="0.25">
      <c r="A67" s="14" t="s">
        <v>73</v>
      </c>
      <c r="B67" s="50"/>
      <c r="C67" s="50"/>
      <c r="D67" s="44">
        <f>D10+D18+D20+D25+D32+D37+D39+D45+D48+D50+D55+D60+D62+D64</f>
        <v>4468105581.7200003</v>
      </c>
      <c r="E67" s="44">
        <f>E10+E18+E20+E25+E32+E37+E39+E45+E48+E50+E55+E60+E62+E64</f>
        <v>5992615045.8500004</v>
      </c>
      <c r="F67" s="44">
        <f>F10+F18+F20+F25+F32+F37+F39+F45+F48+F50+F55+F60+F62+F64</f>
        <v>5863524233.1000004</v>
      </c>
      <c r="G67" s="40">
        <f t="shared" si="20"/>
        <v>131.2306552711951</v>
      </c>
      <c r="H67" s="40">
        <f t="shared" si="15"/>
        <v>97.845835052605324</v>
      </c>
      <c r="I67" s="66" t="s">
        <v>79</v>
      </c>
      <c r="J67" s="67"/>
    </row>
    <row r="68" spans="1:10" ht="12.75" customHeight="1" x14ac:dyDescent="0.25">
      <c r="A68" s="3"/>
      <c r="B68" s="3"/>
      <c r="C68" s="3"/>
      <c r="D68" s="3"/>
      <c r="E68" s="3"/>
      <c r="F68" s="3"/>
    </row>
    <row r="69" spans="1:10" ht="11.25" customHeight="1" x14ac:dyDescent="0.25">
      <c r="A69" s="4"/>
      <c r="B69" s="4"/>
      <c r="C69" s="3"/>
      <c r="D69" s="13"/>
      <c r="E69" s="13"/>
      <c r="F69" s="13"/>
    </row>
    <row r="70" spans="1:10" ht="11.25" customHeight="1" x14ac:dyDescent="0.25">
      <c r="A70" s="4"/>
      <c r="B70" s="4"/>
      <c r="C70" s="3"/>
      <c r="D70" s="3"/>
      <c r="E70" s="4"/>
      <c r="F70" s="3"/>
    </row>
    <row r="71" spans="1:10" ht="11.25" customHeight="1" x14ac:dyDescent="0.25">
      <c r="A71" s="4"/>
      <c r="B71" s="4"/>
      <c r="C71" s="3"/>
      <c r="D71" s="3"/>
      <c r="E71" s="4"/>
      <c r="F71" s="3"/>
    </row>
    <row r="72" spans="1:10" ht="11.25" customHeight="1" x14ac:dyDescent="0.25">
      <c r="A72" s="4"/>
      <c r="B72" s="4"/>
      <c r="C72" s="3"/>
      <c r="D72" s="3"/>
      <c r="E72" s="4"/>
      <c r="F72" s="3"/>
    </row>
    <row r="74" spans="1:10" x14ac:dyDescent="0.25">
      <c r="I74" s="17" t="s">
        <v>72</v>
      </c>
      <c r="J74" s="17" t="s">
        <v>72</v>
      </c>
    </row>
  </sheetData>
  <mergeCells count="25">
    <mergeCell ref="I62:J62"/>
    <mergeCell ref="I64:J64"/>
    <mergeCell ref="I67:J67"/>
    <mergeCell ref="I45:J45"/>
    <mergeCell ref="I48:J48"/>
    <mergeCell ref="I50:J50"/>
    <mergeCell ref="I55:J55"/>
    <mergeCell ref="I60:J60"/>
    <mergeCell ref="I37:J37"/>
    <mergeCell ref="I39:J39"/>
    <mergeCell ref="I10:J10"/>
    <mergeCell ref="I18:J18"/>
    <mergeCell ref="I20:J20"/>
    <mergeCell ref="I25:J25"/>
    <mergeCell ref="I32:J32"/>
    <mergeCell ref="H5:H8"/>
    <mergeCell ref="F5:F8"/>
    <mergeCell ref="I5:J7"/>
    <mergeCell ref="A2:J2"/>
    <mergeCell ref="A5:A8"/>
    <mergeCell ref="E5:E8"/>
    <mergeCell ref="D5:D8"/>
    <mergeCell ref="C5:C8"/>
    <mergeCell ref="B5:B8"/>
    <mergeCell ref="G5:G8"/>
  </mergeCells>
  <pageMargins left="0.74803149606299213" right="0.74803149606299213" top="0.98425196850393704" bottom="0.98425196850393704" header="0.51181102362204722" footer="0.51181102362204722"/>
  <pageSetup scale="41" fitToHeight="0" orientation="landscape" r:id="rId1"/>
  <headerFooter alignWithMargins="0"/>
  <rowBreaks count="3" manualBreakCount="3">
    <brk id="30" max="9" man="1"/>
    <brk id="45" max="9" man="1"/>
    <brk id="6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РзПр исп 2023 год</vt:lpstr>
      <vt:lpstr>'РзПр исп 2023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2022-03-24T06:01:47Z</cp:lastPrinted>
  <dcterms:created xsi:type="dcterms:W3CDTF">2020-03-23T05:25:06Z</dcterms:created>
  <dcterms:modified xsi:type="dcterms:W3CDTF">2024-03-29T13:54:58Z</dcterms:modified>
</cp:coreProperties>
</file>